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https://d.docs.live.net/f16cbd99227d3359/Escritorio/FORMULACIONES PYBA ANTERIORES/FORM. 2026 PYBA/DOC FORMULACION MODI/FORMULACION PROYECTO 2741 PYBA 2026/3. ESTUDIO DE MERCADO/"/>
    </mc:Choice>
  </mc:AlternateContent>
  <xr:revisionPtr revIDLastSave="9" documentId="13_ncr:1_{D2E2EEFD-ED6A-47BE-BA7E-4D67843848AA}" xr6:coauthVersionLast="47" xr6:coauthVersionMax="47" xr10:uidLastSave="{8D78297E-4FDC-4346-9577-6590151C1978}"/>
  <bookViews>
    <workbookView xWindow="-108" yWindow="-108" windowWidth="23256" windowHeight="12456" xr2:uid="{87679DC8-069E-4AAE-92F2-3BB557C27820}"/>
  </bookViews>
  <sheets>
    <sheet name="FORMATO ESTUDIO DE MERCADO" sheetId="1" r:id="rId1"/>
    <sheet name="Hoja1" sheetId="2" r:id="rId2"/>
  </sheets>
  <externalReferences>
    <externalReference r:id="rId3"/>
    <externalReference r:id="rId4"/>
    <externalReference r:id="rId5"/>
  </externalReferences>
  <definedNames>
    <definedName name="_xlnm._FilterDatabase" localSheetId="0" hidden="1">'FORMATO ESTUDIO DE MERCADO'!#REF!</definedName>
    <definedName name="BASE">#REF!</definedName>
    <definedName name="Casas_de_juventud">#REF!</definedName>
    <definedName name="Centros_Forjar">#REF!</definedName>
    <definedName name="CONCPETOLINEA">#REF!</definedName>
    <definedName name="dgsgdffg">#REF!</definedName>
    <definedName name="DIMENSION">#REF!</definedName>
    <definedName name="Escuelas_culturales">#REF!</definedName>
    <definedName name="Escuelas_deportivas">#REF!</definedName>
    <definedName name="ESTADO">[1]LISTAS!$B$5:$B$10</definedName>
    <definedName name="ESTADODOS">[1]LISTAS!$B$6:$B$10</definedName>
    <definedName name="ETAPA">#REF!</definedName>
    <definedName name="FGKJHLKHKJÑ">#REF!</definedName>
    <definedName name="GGGGGGGGGGGGG">#REF!</definedName>
    <definedName name="IED">#REF!</definedName>
    <definedName name="INDICADOR">[2]listas!$S$216:$S$275</definedName>
    <definedName name="LINEA">#REF!</definedName>
    <definedName name="Mipymes">#REF!</definedName>
    <definedName name="NIVEL">#REF!</definedName>
    <definedName name="SECTOR">#REF!</definedName>
    <definedName name="Sedes_culturales">#REF!</definedName>
    <definedName name="TEMA">#REF!</definedName>
    <definedName name="TEMAGEO">#REF!</definedName>
    <definedName name="TIPODECODIGO">#REF!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I484" i="1" l="1"/>
  <c r="AI485" i="1"/>
  <c r="AI486" i="1"/>
  <c r="AG484" i="1"/>
  <c r="AG485" i="1"/>
  <c r="AG486" i="1"/>
  <c r="AI453" i="1"/>
  <c r="AG453" i="1"/>
  <c r="AI449" i="1"/>
  <c r="AG449" i="1"/>
  <c r="AI442" i="1"/>
  <c r="AG442" i="1"/>
  <c r="AI389" i="1"/>
  <c r="AI390" i="1"/>
  <c r="AI391" i="1"/>
  <c r="AI392" i="1"/>
  <c r="AI393" i="1"/>
  <c r="AG389" i="1"/>
  <c r="AG390" i="1"/>
  <c r="AG391" i="1"/>
  <c r="AG392" i="1"/>
  <c r="AG393" i="1"/>
  <c r="AI382" i="1"/>
  <c r="AI383" i="1"/>
  <c r="AI384" i="1"/>
  <c r="AI385" i="1"/>
  <c r="AI386" i="1"/>
  <c r="AI387" i="1"/>
  <c r="AG382" i="1"/>
  <c r="AG383" i="1"/>
  <c r="AG384" i="1"/>
  <c r="AG385" i="1"/>
  <c r="AG386" i="1"/>
  <c r="AG387" i="1"/>
  <c r="AI362" i="1"/>
  <c r="AI363" i="1"/>
  <c r="AG362" i="1"/>
  <c r="AG363" i="1"/>
  <c r="AI356" i="1"/>
  <c r="AI357" i="1"/>
  <c r="AI358" i="1"/>
  <c r="AI359" i="1"/>
  <c r="AG356" i="1"/>
  <c r="AG357" i="1"/>
  <c r="AG358" i="1"/>
  <c r="AG359" i="1"/>
  <c r="AG328" i="1"/>
  <c r="AG329" i="1"/>
  <c r="AG327" i="1"/>
  <c r="AI303" i="1"/>
  <c r="AG303" i="1"/>
  <c r="AI296" i="1"/>
  <c r="AI297" i="1"/>
  <c r="AI298" i="1"/>
  <c r="AI299" i="1"/>
  <c r="AI300" i="1"/>
  <c r="AG296" i="1"/>
  <c r="AG297" i="1"/>
  <c r="AG298" i="1"/>
  <c r="AG299" i="1"/>
  <c r="AG267" i="1"/>
  <c r="AG264" i="1"/>
  <c r="AG265" i="1"/>
  <c r="AG266" i="1"/>
  <c r="AG263" i="1"/>
  <c r="AG262" i="1"/>
  <c r="AG261" i="1"/>
  <c r="AG257" i="1"/>
  <c r="AG242" i="1"/>
  <c r="AG241" i="1"/>
  <c r="AG238" i="1"/>
  <c r="AG231" i="1"/>
  <c r="AG214" i="1"/>
  <c r="AG212" i="1"/>
  <c r="AG196" i="1"/>
  <c r="AG191" i="1"/>
  <c r="AG285" i="1"/>
  <c r="AG286" i="1"/>
  <c r="AG284" i="1"/>
  <c r="AI411" i="1"/>
  <c r="AG411" i="1"/>
  <c r="AG199" i="1"/>
  <c r="S138" i="1"/>
  <c r="AC138" i="1"/>
  <c r="AG138" i="1"/>
  <c r="U137" i="1"/>
  <c r="S137" i="1"/>
  <c r="Q138" i="1"/>
  <c r="AE505" i="1"/>
  <c r="AH505" i="1" s="1"/>
  <c r="AG505" i="1"/>
  <c r="AE504" i="1"/>
  <c r="AG504" i="1"/>
  <c r="AG503" i="1"/>
  <c r="AE503" i="1"/>
  <c r="AG95" i="1"/>
  <c r="AI178" i="1"/>
  <c r="AI492" i="1"/>
  <c r="AI491" i="1"/>
  <c r="AI489" i="1"/>
  <c r="AI488" i="1"/>
  <c r="AI487" i="1"/>
  <c r="AI483" i="1"/>
  <c r="AI482" i="1"/>
  <c r="AI481" i="1"/>
  <c r="AI473" i="1"/>
  <c r="AI472" i="1"/>
  <c r="AI471" i="1"/>
  <c r="AI470" i="1"/>
  <c r="AI469" i="1"/>
  <c r="AI461" i="1"/>
  <c r="AI460" i="1"/>
  <c r="AI459" i="1"/>
  <c r="AI458" i="1"/>
  <c r="AI457" i="1"/>
  <c r="AI456" i="1"/>
  <c r="AI455" i="1"/>
  <c r="AI454" i="1"/>
  <c r="AI452" i="1"/>
  <c r="AI451" i="1"/>
  <c r="AI450" i="1"/>
  <c r="AI448" i="1"/>
  <c r="AI447" i="1"/>
  <c r="AI446" i="1"/>
  <c r="AI445" i="1"/>
  <c r="AI444" i="1"/>
  <c r="AI443" i="1"/>
  <c r="AI441" i="1"/>
  <c r="AI439" i="1"/>
  <c r="AI438" i="1"/>
  <c r="AI437" i="1"/>
  <c r="AI435" i="1"/>
  <c r="AI433" i="1"/>
  <c r="AI432" i="1"/>
  <c r="AI431" i="1"/>
  <c r="AI429" i="1"/>
  <c r="AI428" i="1"/>
  <c r="AI423" i="1"/>
  <c r="AI422" i="1"/>
  <c r="AI421" i="1"/>
  <c r="AI420" i="1"/>
  <c r="AI419" i="1"/>
  <c r="AI418" i="1"/>
  <c r="AI417" i="1"/>
  <c r="AI416" i="1"/>
  <c r="AI415" i="1"/>
  <c r="AI414" i="1"/>
  <c r="AI413" i="1"/>
  <c r="AI412" i="1"/>
  <c r="AI410" i="1"/>
  <c r="AI409" i="1"/>
  <c r="AI408" i="1"/>
  <c r="AI407" i="1"/>
  <c r="AI406" i="1"/>
  <c r="AI405" i="1"/>
  <c r="AI404" i="1"/>
  <c r="AI403" i="1"/>
  <c r="AI402" i="1"/>
  <c r="AI401" i="1"/>
  <c r="AI400" i="1"/>
  <c r="AI399" i="1"/>
  <c r="AI397" i="1"/>
  <c r="AI396" i="1"/>
  <c r="AI395" i="1"/>
  <c r="AI394" i="1"/>
  <c r="AI388" i="1"/>
  <c r="AI381" i="1"/>
  <c r="AI374" i="1"/>
  <c r="AI373" i="1"/>
  <c r="AI372" i="1"/>
  <c r="AI371" i="1"/>
  <c r="AI370" i="1"/>
  <c r="AI369" i="1"/>
  <c r="AI368" i="1"/>
  <c r="AI367" i="1"/>
  <c r="AI366" i="1"/>
  <c r="AI365" i="1"/>
  <c r="AI364" i="1"/>
  <c r="AI361" i="1"/>
  <c r="AI360" i="1"/>
  <c r="AI355" i="1"/>
  <c r="AI354" i="1"/>
  <c r="AI353" i="1"/>
  <c r="AI352" i="1"/>
  <c r="AI351" i="1"/>
  <c r="AI350" i="1"/>
  <c r="AI349" i="1"/>
  <c r="AI346" i="1"/>
  <c r="AI345" i="1"/>
  <c r="AI342" i="1"/>
  <c r="AI341" i="1"/>
  <c r="AI340" i="1"/>
  <c r="AI339" i="1"/>
  <c r="AI338" i="1"/>
  <c r="AI337" i="1"/>
  <c r="AI335" i="1"/>
  <c r="AI334" i="1"/>
  <c r="AI333" i="1"/>
  <c r="AI332" i="1"/>
  <c r="AI331" i="1"/>
  <c r="AI330" i="1"/>
  <c r="AI325" i="1"/>
  <c r="AI324" i="1"/>
  <c r="AI323" i="1"/>
  <c r="AI322" i="1"/>
  <c r="AI321" i="1"/>
  <c r="AI319" i="1"/>
  <c r="AI318" i="1"/>
  <c r="AI317" i="1"/>
  <c r="AI315" i="1"/>
  <c r="AI314" i="1"/>
  <c r="AI313" i="1"/>
  <c r="AI312" i="1"/>
  <c r="AI311" i="1"/>
  <c r="AI310" i="1"/>
  <c r="AI309" i="1"/>
  <c r="AI308" i="1"/>
  <c r="AI307" i="1"/>
  <c r="AI306" i="1"/>
  <c r="AI305" i="1"/>
  <c r="AI304" i="1"/>
  <c r="AI302" i="1"/>
  <c r="AI301" i="1"/>
  <c r="AI295" i="1"/>
  <c r="AI294" i="1"/>
  <c r="AI293" i="1"/>
  <c r="AI292" i="1"/>
  <c r="AI291" i="1"/>
  <c r="AI290" i="1"/>
  <c r="AI289" i="1"/>
  <c r="AI288" i="1"/>
  <c r="AI287" i="1"/>
  <c r="AI282" i="1"/>
  <c r="AI281" i="1"/>
  <c r="AI280" i="1"/>
  <c r="AI279" i="1"/>
  <c r="AI272" i="1"/>
  <c r="AI271" i="1"/>
  <c r="AI270" i="1"/>
  <c r="AI269" i="1"/>
  <c r="AI268" i="1"/>
  <c r="AI253" i="1"/>
  <c r="AI247" i="1"/>
  <c r="AI240" i="1"/>
  <c r="AI239" i="1"/>
  <c r="AI236" i="1"/>
  <c r="AI235" i="1"/>
  <c r="AI234" i="1"/>
  <c r="AI233" i="1"/>
  <c r="AI230" i="1"/>
  <c r="AI225" i="1"/>
  <c r="AI208" i="1"/>
  <c r="AI207" i="1"/>
  <c r="AI206" i="1"/>
  <c r="AI198" i="1"/>
  <c r="AI197" i="1"/>
  <c r="AI194" i="1"/>
  <c r="AI193" i="1"/>
  <c r="AI192" i="1"/>
  <c r="AI187" i="1"/>
  <c r="AI186" i="1"/>
  <c r="AI185" i="1"/>
  <c r="AI184" i="1"/>
  <c r="AI183" i="1"/>
  <c r="AI182" i="1"/>
  <c r="AI181" i="1"/>
  <c r="AI150" i="1"/>
  <c r="AI149" i="1"/>
  <c r="AI146" i="1"/>
  <c r="AI145" i="1"/>
  <c r="AI144" i="1"/>
  <c r="AI130" i="1"/>
  <c r="AI94" i="1"/>
  <c r="AI93" i="1"/>
  <c r="AI90" i="1"/>
  <c r="AI89" i="1"/>
  <c r="AI81" i="1"/>
  <c r="AI53" i="1"/>
  <c r="AI52" i="1"/>
  <c r="AI51" i="1"/>
  <c r="AI50" i="1"/>
  <c r="AI49" i="1"/>
  <c r="AI48" i="1"/>
  <c r="AI45" i="1"/>
  <c r="AI43" i="1"/>
  <c r="AI42" i="1"/>
  <c r="AI41" i="1"/>
  <c r="AG492" i="1"/>
  <c r="AG178" i="1"/>
  <c r="AG137" i="1"/>
  <c r="AG491" i="1"/>
  <c r="AG489" i="1"/>
  <c r="AG488" i="1"/>
  <c r="AG487" i="1"/>
  <c r="AG483" i="1"/>
  <c r="AG482" i="1"/>
  <c r="AG481" i="1"/>
  <c r="AG473" i="1"/>
  <c r="AG472" i="1"/>
  <c r="AG471" i="1"/>
  <c r="AG470" i="1"/>
  <c r="AG469" i="1"/>
  <c r="AG461" i="1"/>
  <c r="AG460" i="1"/>
  <c r="AG459" i="1"/>
  <c r="AG458" i="1"/>
  <c r="AG457" i="1"/>
  <c r="AG456" i="1"/>
  <c r="AG455" i="1"/>
  <c r="AG454" i="1"/>
  <c r="AG452" i="1"/>
  <c r="AG451" i="1"/>
  <c r="AG450" i="1"/>
  <c r="AG448" i="1"/>
  <c r="AG447" i="1"/>
  <c r="AG446" i="1"/>
  <c r="AG445" i="1"/>
  <c r="AG444" i="1"/>
  <c r="AG443" i="1"/>
  <c r="AG441" i="1"/>
  <c r="AG439" i="1"/>
  <c r="AG438" i="1"/>
  <c r="AG437" i="1"/>
  <c r="AG435" i="1"/>
  <c r="AG433" i="1"/>
  <c r="AG432" i="1"/>
  <c r="AG431" i="1"/>
  <c r="AG429" i="1"/>
  <c r="AG428" i="1"/>
  <c r="AG423" i="1"/>
  <c r="AG422" i="1"/>
  <c r="AG421" i="1"/>
  <c r="AG420" i="1"/>
  <c r="AG419" i="1"/>
  <c r="AG418" i="1"/>
  <c r="AG417" i="1"/>
  <c r="AG416" i="1"/>
  <c r="AG415" i="1"/>
  <c r="AG414" i="1"/>
  <c r="AG413" i="1"/>
  <c r="AG412" i="1"/>
  <c r="AG410" i="1"/>
  <c r="AG409" i="1"/>
  <c r="AG408" i="1"/>
  <c r="AG407" i="1"/>
  <c r="AG406" i="1"/>
  <c r="AG405" i="1"/>
  <c r="AG404" i="1"/>
  <c r="AG403" i="1"/>
  <c r="AG402" i="1"/>
  <c r="AG401" i="1"/>
  <c r="AG400" i="1"/>
  <c r="AG399" i="1"/>
  <c r="AG397" i="1"/>
  <c r="AG396" i="1"/>
  <c r="AG395" i="1"/>
  <c r="AG394" i="1"/>
  <c r="AG388" i="1"/>
  <c r="AG381" i="1"/>
  <c r="AG374" i="1"/>
  <c r="AG373" i="1"/>
  <c r="AG372" i="1"/>
  <c r="AG371" i="1"/>
  <c r="AG370" i="1"/>
  <c r="AG369" i="1"/>
  <c r="AG368" i="1"/>
  <c r="AG367" i="1"/>
  <c r="AG366" i="1"/>
  <c r="AG365" i="1"/>
  <c r="AG364" i="1"/>
  <c r="AG361" i="1"/>
  <c r="AG360" i="1"/>
  <c r="AG355" i="1"/>
  <c r="AG354" i="1"/>
  <c r="AG353" i="1"/>
  <c r="AG352" i="1"/>
  <c r="AG351" i="1"/>
  <c r="AG350" i="1"/>
  <c r="AG349" i="1"/>
  <c r="AG346" i="1"/>
  <c r="AG345" i="1"/>
  <c r="AG342" i="1"/>
  <c r="AG341" i="1"/>
  <c r="AG340" i="1"/>
  <c r="AG339" i="1"/>
  <c r="AG338" i="1"/>
  <c r="AG337" i="1"/>
  <c r="AG335" i="1"/>
  <c r="AG334" i="1"/>
  <c r="AG333" i="1"/>
  <c r="AG332" i="1"/>
  <c r="AG331" i="1"/>
  <c r="AG330" i="1"/>
  <c r="AG325" i="1"/>
  <c r="AG324" i="1"/>
  <c r="AG323" i="1"/>
  <c r="AG322" i="1"/>
  <c r="AG321" i="1"/>
  <c r="AG319" i="1"/>
  <c r="AG318" i="1"/>
  <c r="AG317" i="1"/>
  <c r="AG315" i="1"/>
  <c r="AG314" i="1"/>
  <c r="AG313" i="1"/>
  <c r="AG312" i="1"/>
  <c r="AG311" i="1"/>
  <c r="AG310" i="1"/>
  <c r="AG309" i="1"/>
  <c r="AG308" i="1"/>
  <c r="AG307" i="1"/>
  <c r="AG306" i="1"/>
  <c r="AG305" i="1"/>
  <c r="AG304" i="1"/>
  <c r="AG302" i="1"/>
  <c r="AG301" i="1"/>
  <c r="AG300" i="1"/>
  <c r="AG295" i="1"/>
  <c r="AG294" i="1"/>
  <c r="AG293" i="1"/>
  <c r="AG292" i="1"/>
  <c r="AG291" i="1"/>
  <c r="AG290" i="1"/>
  <c r="AG289" i="1"/>
  <c r="AG288" i="1"/>
  <c r="AG287" i="1"/>
  <c r="AG282" i="1"/>
  <c r="AG281" i="1"/>
  <c r="AG280" i="1"/>
  <c r="AG279" i="1"/>
  <c r="AG272" i="1"/>
  <c r="AG271" i="1"/>
  <c r="AG270" i="1"/>
  <c r="AG269" i="1"/>
  <c r="AG268" i="1"/>
  <c r="AG253" i="1"/>
  <c r="AG247" i="1"/>
  <c r="AG240" i="1"/>
  <c r="AG239" i="1"/>
  <c r="AG236" i="1"/>
  <c r="AG235" i="1"/>
  <c r="AG234" i="1"/>
  <c r="AG233" i="1"/>
  <c r="AG230" i="1"/>
  <c r="AG225" i="1"/>
  <c r="AG208" i="1"/>
  <c r="AG207" i="1"/>
  <c r="AG206" i="1"/>
  <c r="AG198" i="1"/>
  <c r="AG197" i="1"/>
  <c r="AG194" i="1"/>
  <c r="AG193" i="1"/>
  <c r="AG192" i="1"/>
  <c r="AG187" i="1"/>
  <c r="AG186" i="1"/>
  <c r="AG185" i="1"/>
  <c r="AG184" i="1"/>
  <c r="AG183" i="1"/>
  <c r="AG182" i="1"/>
  <c r="AG181" i="1"/>
  <c r="AG150" i="1"/>
  <c r="AG149" i="1"/>
  <c r="AG146" i="1"/>
  <c r="AG145" i="1"/>
  <c r="AG144" i="1"/>
  <c r="AG130" i="1"/>
  <c r="AG94" i="1"/>
  <c r="AG93" i="1"/>
  <c r="AG90" i="1"/>
  <c r="AG89" i="1"/>
  <c r="AG81" i="1"/>
  <c r="AG53" i="1"/>
  <c r="AG52" i="1"/>
  <c r="AG51" i="1"/>
  <c r="AG50" i="1"/>
  <c r="AG49" i="1"/>
  <c r="AG48" i="1"/>
  <c r="AG45" i="1"/>
  <c r="AG43" i="1"/>
  <c r="AG42" i="1"/>
  <c r="AG41" i="1"/>
  <c r="AI505" i="1" l="1"/>
  <c r="AJ505" i="1" s="1"/>
  <c r="AI503" i="1"/>
  <c r="AH503" i="1"/>
  <c r="AH504" i="1"/>
  <c r="AI504" i="1"/>
  <c r="AJ503" i="1"/>
  <c r="AE33" i="1"/>
  <c r="AE502" i="1"/>
  <c r="AE501" i="1"/>
  <c r="AE500" i="1"/>
  <c r="AE499" i="1"/>
  <c r="AE496" i="1"/>
  <c r="AE491" i="1"/>
  <c r="AH491" i="1" s="1"/>
  <c r="AE490" i="1"/>
  <c r="AE489" i="1"/>
  <c r="AH489" i="1" s="1"/>
  <c r="AE488" i="1"/>
  <c r="AH488" i="1" s="1"/>
  <c r="AE487" i="1"/>
  <c r="AH487" i="1" s="1"/>
  <c r="AE486" i="1"/>
  <c r="AH486" i="1" s="1"/>
  <c r="AE485" i="1"/>
  <c r="AH485" i="1" s="1"/>
  <c r="AE484" i="1"/>
  <c r="AH484" i="1" s="1"/>
  <c r="AE483" i="1"/>
  <c r="AH483" i="1" s="1"/>
  <c r="AE482" i="1"/>
  <c r="AH482" i="1" s="1"/>
  <c r="AE481" i="1"/>
  <c r="AH481" i="1" s="1"/>
  <c r="AE480" i="1"/>
  <c r="AE479" i="1"/>
  <c r="AE478" i="1"/>
  <c r="AE477" i="1"/>
  <c r="AE476" i="1"/>
  <c r="AE475" i="1"/>
  <c r="AE474" i="1"/>
  <c r="AE473" i="1"/>
  <c r="AH473" i="1" s="1"/>
  <c r="AE472" i="1"/>
  <c r="AH472" i="1" s="1"/>
  <c r="AE471" i="1"/>
  <c r="AH471" i="1" s="1"/>
  <c r="AE470" i="1"/>
  <c r="AH470" i="1" s="1"/>
  <c r="AE469" i="1"/>
  <c r="AH469" i="1" s="1"/>
  <c r="AE468" i="1"/>
  <c r="AE467" i="1"/>
  <c r="AE466" i="1"/>
  <c r="AE465" i="1"/>
  <c r="AE464" i="1"/>
  <c r="AE463" i="1"/>
  <c r="AE462" i="1"/>
  <c r="AE461" i="1"/>
  <c r="AH461" i="1" s="1"/>
  <c r="AE460" i="1"/>
  <c r="AH460" i="1" s="1"/>
  <c r="AE459" i="1"/>
  <c r="AH459" i="1" s="1"/>
  <c r="AE458" i="1"/>
  <c r="AH458" i="1" s="1"/>
  <c r="AE457" i="1"/>
  <c r="AH457" i="1" s="1"/>
  <c r="AE456" i="1"/>
  <c r="AH456" i="1" s="1"/>
  <c r="AE455" i="1"/>
  <c r="AH455" i="1" s="1"/>
  <c r="AE454" i="1"/>
  <c r="AH454" i="1" s="1"/>
  <c r="AE453" i="1"/>
  <c r="AH453" i="1" s="1"/>
  <c r="AE452" i="1"/>
  <c r="AH452" i="1" s="1"/>
  <c r="AE451" i="1"/>
  <c r="AH451" i="1" s="1"/>
  <c r="AE450" i="1"/>
  <c r="AH450" i="1" s="1"/>
  <c r="AE449" i="1"/>
  <c r="AH449" i="1" s="1"/>
  <c r="AE448" i="1"/>
  <c r="AH448" i="1" s="1"/>
  <c r="AE447" i="1"/>
  <c r="AH447" i="1" s="1"/>
  <c r="AE446" i="1"/>
  <c r="AH446" i="1" s="1"/>
  <c r="AE445" i="1"/>
  <c r="AH445" i="1" s="1"/>
  <c r="AE444" i="1"/>
  <c r="AH444" i="1" s="1"/>
  <c r="AE443" i="1"/>
  <c r="AH443" i="1" s="1"/>
  <c r="AE442" i="1"/>
  <c r="AH442" i="1" s="1"/>
  <c r="AE441" i="1"/>
  <c r="AH441" i="1" s="1"/>
  <c r="AE440" i="1"/>
  <c r="AE439" i="1"/>
  <c r="AH439" i="1" s="1"/>
  <c r="AE438" i="1"/>
  <c r="AH438" i="1" s="1"/>
  <c r="AE437" i="1"/>
  <c r="AH437" i="1" s="1"/>
  <c r="AE436" i="1"/>
  <c r="AE435" i="1"/>
  <c r="AH435" i="1" s="1"/>
  <c r="AE434" i="1"/>
  <c r="AE433" i="1"/>
  <c r="AH433" i="1" s="1"/>
  <c r="AE432" i="1"/>
  <c r="AH432" i="1" s="1"/>
  <c r="AE431" i="1"/>
  <c r="AH431" i="1" s="1"/>
  <c r="AE430" i="1"/>
  <c r="AE429" i="1"/>
  <c r="AH429" i="1" s="1"/>
  <c r="AE428" i="1"/>
  <c r="AH428" i="1" s="1"/>
  <c r="AE427" i="1"/>
  <c r="AE426" i="1"/>
  <c r="AE425" i="1"/>
  <c r="AE424" i="1"/>
  <c r="AE423" i="1"/>
  <c r="AH423" i="1" s="1"/>
  <c r="AE422" i="1"/>
  <c r="AH422" i="1" s="1"/>
  <c r="AE421" i="1"/>
  <c r="AH421" i="1" s="1"/>
  <c r="AE420" i="1"/>
  <c r="AH420" i="1" s="1"/>
  <c r="AE419" i="1"/>
  <c r="AH419" i="1" s="1"/>
  <c r="AE418" i="1"/>
  <c r="AH418" i="1" s="1"/>
  <c r="AE417" i="1"/>
  <c r="AH417" i="1" s="1"/>
  <c r="AE416" i="1"/>
  <c r="AH416" i="1" s="1"/>
  <c r="AE415" i="1"/>
  <c r="AH415" i="1" s="1"/>
  <c r="AE414" i="1"/>
  <c r="AH414" i="1" s="1"/>
  <c r="AE413" i="1"/>
  <c r="AH413" i="1" s="1"/>
  <c r="AE412" i="1"/>
  <c r="AH412" i="1" s="1"/>
  <c r="AE411" i="1"/>
  <c r="AH411" i="1" s="1"/>
  <c r="AE410" i="1"/>
  <c r="AH410" i="1" s="1"/>
  <c r="AE409" i="1"/>
  <c r="AH409" i="1" s="1"/>
  <c r="AE408" i="1"/>
  <c r="AH408" i="1" s="1"/>
  <c r="AE407" i="1"/>
  <c r="AH407" i="1" s="1"/>
  <c r="AE406" i="1"/>
  <c r="AH406" i="1" s="1"/>
  <c r="AE405" i="1"/>
  <c r="AH405" i="1" s="1"/>
  <c r="AE404" i="1"/>
  <c r="AH404" i="1" s="1"/>
  <c r="AE403" i="1"/>
  <c r="AH403" i="1" s="1"/>
  <c r="AE402" i="1"/>
  <c r="AH402" i="1" s="1"/>
  <c r="AE401" i="1"/>
  <c r="AH401" i="1" s="1"/>
  <c r="AE400" i="1"/>
  <c r="AH400" i="1" s="1"/>
  <c r="AE399" i="1"/>
  <c r="AH399" i="1" s="1"/>
  <c r="AE398" i="1"/>
  <c r="AE397" i="1"/>
  <c r="AH397" i="1" s="1"/>
  <c r="AE396" i="1"/>
  <c r="AH396" i="1" s="1"/>
  <c r="AE395" i="1"/>
  <c r="AH395" i="1" s="1"/>
  <c r="AE394" i="1"/>
  <c r="AH394" i="1" s="1"/>
  <c r="AE393" i="1"/>
  <c r="AH393" i="1" s="1"/>
  <c r="AE392" i="1"/>
  <c r="AH392" i="1" s="1"/>
  <c r="AE391" i="1"/>
  <c r="AH391" i="1" s="1"/>
  <c r="AE390" i="1"/>
  <c r="AH390" i="1" s="1"/>
  <c r="AE389" i="1"/>
  <c r="AH389" i="1" s="1"/>
  <c r="AE388" i="1"/>
  <c r="AH388" i="1" s="1"/>
  <c r="AE387" i="1"/>
  <c r="AH387" i="1" s="1"/>
  <c r="AE386" i="1"/>
  <c r="AH386" i="1" s="1"/>
  <c r="AE385" i="1"/>
  <c r="AH385" i="1" s="1"/>
  <c r="AE384" i="1"/>
  <c r="AH384" i="1" s="1"/>
  <c r="AE383" i="1"/>
  <c r="AH383" i="1" s="1"/>
  <c r="AE382" i="1"/>
  <c r="AH382" i="1" s="1"/>
  <c r="AE381" i="1"/>
  <c r="AH381" i="1" s="1"/>
  <c r="AE380" i="1"/>
  <c r="AE379" i="1"/>
  <c r="AE378" i="1"/>
  <c r="AE377" i="1"/>
  <c r="AE376" i="1"/>
  <c r="AE375" i="1"/>
  <c r="AE374" i="1"/>
  <c r="AH374" i="1" s="1"/>
  <c r="AE373" i="1"/>
  <c r="AH373" i="1" s="1"/>
  <c r="AE372" i="1"/>
  <c r="AH372" i="1" s="1"/>
  <c r="AE371" i="1"/>
  <c r="AH371" i="1" s="1"/>
  <c r="AE370" i="1"/>
  <c r="AH370" i="1" s="1"/>
  <c r="AE369" i="1"/>
  <c r="AH369" i="1" s="1"/>
  <c r="AE368" i="1"/>
  <c r="AH368" i="1" s="1"/>
  <c r="AE367" i="1"/>
  <c r="AH367" i="1" s="1"/>
  <c r="AE366" i="1"/>
  <c r="AH366" i="1" s="1"/>
  <c r="AE365" i="1"/>
  <c r="AH365" i="1" s="1"/>
  <c r="AE364" i="1"/>
  <c r="AH364" i="1" s="1"/>
  <c r="AE363" i="1"/>
  <c r="AH363" i="1" s="1"/>
  <c r="AE362" i="1"/>
  <c r="AH362" i="1" s="1"/>
  <c r="AE361" i="1"/>
  <c r="AH361" i="1" s="1"/>
  <c r="AE360" i="1"/>
  <c r="AH360" i="1" s="1"/>
  <c r="AE359" i="1"/>
  <c r="AH359" i="1" s="1"/>
  <c r="AE358" i="1"/>
  <c r="AH358" i="1" s="1"/>
  <c r="AE357" i="1"/>
  <c r="AH357" i="1" s="1"/>
  <c r="AE356" i="1"/>
  <c r="AH356" i="1" s="1"/>
  <c r="AE355" i="1"/>
  <c r="AH355" i="1" s="1"/>
  <c r="AE354" i="1"/>
  <c r="AH354" i="1" s="1"/>
  <c r="AE353" i="1"/>
  <c r="AH353" i="1" s="1"/>
  <c r="AE352" i="1"/>
  <c r="AH352" i="1" s="1"/>
  <c r="AE351" i="1"/>
  <c r="AH351" i="1" s="1"/>
  <c r="AE350" i="1"/>
  <c r="AH350" i="1" s="1"/>
  <c r="AE349" i="1"/>
  <c r="AH349" i="1" s="1"/>
  <c r="AE348" i="1"/>
  <c r="AE347" i="1"/>
  <c r="AE346" i="1"/>
  <c r="AH346" i="1" s="1"/>
  <c r="AE345" i="1"/>
  <c r="AH345" i="1" s="1"/>
  <c r="AE344" i="1"/>
  <c r="AE343" i="1"/>
  <c r="AE342" i="1"/>
  <c r="AH342" i="1" s="1"/>
  <c r="AE341" i="1"/>
  <c r="AH341" i="1" s="1"/>
  <c r="AE340" i="1"/>
  <c r="AH340" i="1" s="1"/>
  <c r="AE339" i="1"/>
  <c r="AH339" i="1" s="1"/>
  <c r="AE338" i="1"/>
  <c r="AH338" i="1" s="1"/>
  <c r="AE337" i="1"/>
  <c r="AH337" i="1" s="1"/>
  <c r="AE336" i="1"/>
  <c r="AE335" i="1"/>
  <c r="AH335" i="1" s="1"/>
  <c r="AE334" i="1"/>
  <c r="AH334" i="1" s="1"/>
  <c r="AE333" i="1"/>
  <c r="AH333" i="1" s="1"/>
  <c r="AE332" i="1"/>
  <c r="AH332" i="1" s="1"/>
  <c r="AE331" i="1"/>
  <c r="AH331" i="1" s="1"/>
  <c r="AE330" i="1"/>
  <c r="AH330" i="1" s="1"/>
  <c r="AE329" i="1"/>
  <c r="AE328" i="1"/>
  <c r="AE327" i="1"/>
  <c r="AE326" i="1"/>
  <c r="AE325" i="1"/>
  <c r="AH325" i="1" s="1"/>
  <c r="AE324" i="1"/>
  <c r="AH324" i="1" s="1"/>
  <c r="AE323" i="1"/>
  <c r="AH323" i="1" s="1"/>
  <c r="AE322" i="1"/>
  <c r="AH322" i="1" s="1"/>
  <c r="AE321" i="1"/>
  <c r="AH321" i="1" s="1"/>
  <c r="AE320" i="1"/>
  <c r="AE319" i="1"/>
  <c r="AH319" i="1" s="1"/>
  <c r="AE318" i="1"/>
  <c r="AH318" i="1" s="1"/>
  <c r="AE317" i="1"/>
  <c r="AH317" i="1" s="1"/>
  <c r="AE316" i="1"/>
  <c r="AE315" i="1"/>
  <c r="AH315" i="1" s="1"/>
  <c r="AE314" i="1"/>
  <c r="AH314" i="1" s="1"/>
  <c r="AE313" i="1"/>
  <c r="AH313" i="1" s="1"/>
  <c r="AE312" i="1"/>
  <c r="AH312" i="1" s="1"/>
  <c r="AE311" i="1"/>
  <c r="AH311" i="1" s="1"/>
  <c r="AE310" i="1"/>
  <c r="AH310" i="1" s="1"/>
  <c r="AE309" i="1"/>
  <c r="AH309" i="1" s="1"/>
  <c r="AE308" i="1"/>
  <c r="AH308" i="1" s="1"/>
  <c r="AE307" i="1"/>
  <c r="AH307" i="1" s="1"/>
  <c r="AE306" i="1"/>
  <c r="AH306" i="1" s="1"/>
  <c r="AE305" i="1"/>
  <c r="AH305" i="1" s="1"/>
  <c r="AE304" i="1"/>
  <c r="AH304" i="1" s="1"/>
  <c r="AE303" i="1"/>
  <c r="AH303" i="1" s="1"/>
  <c r="AE302" i="1"/>
  <c r="AH302" i="1" s="1"/>
  <c r="AE301" i="1"/>
  <c r="AH301" i="1" s="1"/>
  <c r="AE300" i="1"/>
  <c r="AH300" i="1" s="1"/>
  <c r="AE299" i="1"/>
  <c r="AH299" i="1" s="1"/>
  <c r="AE298" i="1"/>
  <c r="AH298" i="1" s="1"/>
  <c r="AE297" i="1"/>
  <c r="AH297" i="1" s="1"/>
  <c r="AE296" i="1"/>
  <c r="AH296" i="1" s="1"/>
  <c r="AE295" i="1"/>
  <c r="AH295" i="1" s="1"/>
  <c r="AE294" i="1"/>
  <c r="AH294" i="1" s="1"/>
  <c r="AE293" i="1"/>
  <c r="AH293" i="1" s="1"/>
  <c r="AE292" i="1"/>
  <c r="AH292" i="1" s="1"/>
  <c r="AE291" i="1"/>
  <c r="AH291" i="1" s="1"/>
  <c r="AE290" i="1"/>
  <c r="AH290" i="1" s="1"/>
  <c r="AE289" i="1"/>
  <c r="AH289" i="1" s="1"/>
  <c r="AE288" i="1"/>
  <c r="AH288" i="1" s="1"/>
  <c r="AE287" i="1"/>
  <c r="AH287" i="1" s="1"/>
  <c r="AE286" i="1"/>
  <c r="AE285" i="1"/>
  <c r="AE284" i="1"/>
  <c r="AE283" i="1"/>
  <c r="AE282" i="1"/>
  <c r="AH282" i="1" s="1"/>
  <c r="AE281" i="1"/>
  <c r="AH281" i="1" s="1"/>
  <c r="AE280" i="1"/>
  <c r="AH280" i="1" s="1"/>
  <c r="AE279" i="1"/>
  <c r="AH279" i="1" s="1"/>
  <c r="AE278" i="1"/>
  <c r="AE277" i="1"/>
  <c r="AE276" i="1"/>
  <c r="AE275" i="1"/>
  <c r="AE274" i="1"/>
  <c r="AE273" i="1"/>
  <c r="AE272" i="1"/>
  <c r="AH272" i="1" s="1"/>
  <c r="AE271" i="1"/>
  <c r="AH271" i="1" s="1"/>
  <c r="AE270" i="1"/>
  <c r="AH270" i="1" s="1"/>
  <c r="AE269" i="1"/>
  <c r="AH269" i="1" s="1"/>
  <c r="AE268" i="1"/>
  <c r="AH268" i="1" s="1"/>
  <c r="AE267" i="1"/>
  <c r="AE266" i="1"/>
  <c r="AE265" i="1"/>
  <c r="AE264" i="1"/>
  <c r="AE263" i="1"/>
  <c r="AE262" i="1"/>
  <c r="AE261" i="1"/>
  <c r="AE260" i="1"/>
  <c r="AE259" i="1"/>
  <c r="AE258" i="1"/>
  <c r="AE257" i="1"/>
  <c r="AE256" i="1"/>
  <c r="AE255" i="1"/>
  <c r="AE254" i="1"/>
  <c r="AE253" i="1"/>
  <c r="AH253" i="1" s="1"/>
  <c r="AE252" i="1"/>
  <c r="AE251" i="1"/>
  <c r="AE250" i="1"/>
  <c r="AE249" i="1"/>
  <c r="AE248" i="1"/>
  <c r="AE247" i="1"/>
  <c r="AH247" i="1" s="1"/>
  <c r="AE246" i="1"/>
  <c r="AE245" i="1"/>
  <c r="AE244" i="1"/>
  <c r="AE243" i="1"/>
  <c r="AE242" i="1"/>
  <c r="AE241" i="1"/>
  <c r="AE240" i="1"/>
  <c r="AH240" i="1" s="1"/>
  <c r="AE239" i="1"/>
  <c r="AH239" i="1" s="1"/>
  <c r="AE238" i="1"/>
  <c r="AE237" i="1"/>
  <c r="AE236" i="1"/>
  <c r="AH236" i="1" s="1"/>
  <c r="AE235" i="1"/>
  <c r="AH235" i="1" s="1"/>
  <c r="AE234" i="1"/>
  <c r="AH234" i="1" s="1"/>
  <c r="AE233" i="1"/>
  <c r="AH233" i="1" s="1"/>
  <c r="AE232" i="1"/>
  <c r="AE231" i="1"/>
  <c r="AE230" i="1"/>
  <c r="AH230" i="1" s="1"/>
  <c r="AE229" i="1"/>
  <c r="AE228" i="1"/>
  <c r="AE227" i="1"/>
  <c r="AE226" i="1"/>
  <c r="AE225" i="1"/>
  <c r="AH225" i="1" s="1"/>
  <c r="AE224" i="1"/>
  <c r="AE223" i="1"/>
  <c r="AE222" i="1"/>
  <c r="AE221" i="1"/>
  <c r="AE220" i="1"/>
  <c r="AE219" i="1"/>
  <c r="AE218" i="1"/>
  <c r="AE217" i="1"/>
  <c r="AE216" i="1"/>
  <c r="AE215" i="1"/>
  <c r="AE214" i="1"/>
  <c r="AE213" i="1"/>
  <c r="AE212" i="1"/>
  <c r="AE211" i="1"/>
  <c r="AE210" i="1"/>
  <c r="AE209" i="1"/>
  <c r="AE208" i="1"/>
  <c r="AH208" i="1" s="1"/>
  <c r="AE207" i="1"/>
  <c r="AH207" i="1" s="1"/>
  <c r="AE206" i="1"/>
  <c r="AH206" i="1" s="1"/>
  <c r="AE205" i="1"/>
  <c r="AE204" i="1"/>
  <c r="AE203" i="1"/>
  <c r="AE202" i="1"/>
  <c r="AE201" i="1"/>
  <c r="AE200" i="1"/>
  <c r="AE199" i="1"/>
  <c r="AE198" i="1"/>
  <c r="AH198" i="1" s="1"/>
  <c r="AE197" i="1"/>
  <c r="AH197" i="1" s="1"/>
  <c r="AE196" i="1"/>
  <c r="AE195" i="1"/>
  <c r="AE194" i="1"/>
  <c r="AH194" i="1" s="1"/>
  <c r="AE193" i="1"/>
  <c r="AH193" i="1" s="1"/>
  <c r="AE192" i="1"/>
  <c r="AH192" i="1" s="1"/>
  <c r="AE191" i="1"/>
  <c r="AE190" i="1"/>
  <c r="AE189" i="1"/>
  <c r="AE188" i="1"/>
  <c r="AE187" i="1"/>
  <c r="AH187" i="1" s="1"/>
  <c r="AE186" i="1"/>
  <c r="AH186" i="1" s="1"/>
  <c r="AE185" i="1"/>
  <c r="AH185" i="1" s="1"/>
  <c r="AE184" i="1"/>
  <c r="AH184" i="1" s="1"/>
  <c r="AE183" i="1"/>
  <c r="AH183" i="1" s="1"/>
  <c r="AE182" i="1"/>
  <c r="AH182" i="1" s="1"/>
  <c r="AE181" i="1"/>
  <c r="AH181" i="1" s="1"/>
  <c r="AE180" i="1"/>
  <c r="AE179" i="1"/>
  <c r="AE177" i="1"/>
  <c r="AE176" i="1"/>
  <c r="AE175" i="1"/>
  <c r="AE174" i="1"/>
  <c r="AE172" i="1"/>
  <c r="AE171" i="1"/>
  <c r="AE170" i="1"/>
  <c r="AE169" i="1"/>
  <c r="AE168" i="1"/>
  <c r="AE167" i="1"/>
  <c r="AE166" i="1"/>
  <c r="AE165" i="1"/>
  <c r="AE164" i="1"/>
  <c r="AE156" i="1"/>
  <c r="AE155" i="1"/>
  <c r="AE154" i="1"/>
  <c r="AE153" i="1"/>
  <c r="AE152" i="1"/>
  <c r="AE151" i="1"/>
  <c r="AE150" i="1"/>
  <c r="AH150" i="1" s="1"/>
  <c r="AE149" i="1"/>
  <c r="AH149" i="1" s="1"/>
  <c r="AE148" i="1"/>
  <c r="AE147" i="1"/>
  <c r="AE146" i="1"/>
  <c r="AH146" i="1" s="1"/>
  <c r="AE145" i="1"/>
  <c r="AH145" i="1" s="1"/>
  <c r="AE144" i="1"/>
  <c r="AH144" i="1" s="1"/>
  <c r="AE143" i="1"/>
  <c r="AE142" i="1"/>
  <c r="AE141" i="1"/>
  <c r="AE140" i="1"/>
  <c r="AE139" i="1"/>
  <c r="AE136" i="1"/>
  <c r="AE135" i="1"/>
  <c r="AE134" i="1"/>
  <c r="AE133" i="1"/>
  <c r="AE132" i="1"/>
  <c r="AE131" i="1"/>
  <c r="AE130" i="1"/>
  <c r="AH130" i="1" s="1"/>
  <c r="AE129" i="1"/>
  <c r="AE128" i="1"/>
  <c r="AE127" i="1"/>
  <c r="AE126" i="1"/>
  <c r="AE125" i="1"/>
  <c r="AE123" i="1"/>
  <c r="AE122" i="1"/>
  <c r="AE121" i="1"/>
  <c r="AE120" i="1"/>
  <c r="AE119" i="1"/>
  <c r="AE118" i="1"/>
  <c r="AE117" i="1"/>
  <c r="AE116" i="1"/>
  <c r="AE115" i="1"/>
  <c r="AE114" i="1"/>
  <c r="AE113" i="1"/>
  <c r="AE112" i="1"/>
  <c r="AE111" i="1"/>
  <c r="AE110" i="1"/>
  <c r="AE109" i="1"/>
  <c r="AE108" i="1"/>
  <c r="AE107" i="1"/>
  <c r="AE106" i="1"/>
  <c r="AE105" i="1"/>
  <c r="AE104" i="1"/>
  <c r="AE103" i="1"/>
  <c r="AE102" i="1"/>
  <c r="AE101" i="1"/>
  <c r="AE100" i="1"/>
  <c r="AE99" i="1"/>
  <c r="AE98" i="1"/>
  <c r="AE97" i="1"/>
  <c r="AE96" i="1"/>
  <c r="AE94" i="1"/>
  <c r="AH94" i="1" s="1"/>
  <c r="AE93" i="1"/>
  <c r="AH93" i="1" s="1"/>
  <c r="AE92" i="1"/>
  <c r="AE91" i="1"/>
  <c r="AE90" i="1"/>
  <c r="AH90" i="1" s="1"/>
  <c r="AE89" i="1"/>
  <c r="AH89" i="1" s="1"/>
  <c r="AE88" i="1"/>
  <c r="AE87" i="1"/>
  <c r="AE86" i="1"/>
  <c r="AE85" i="1"/>
  <c r="AE84" i="1"/>
  <c r="AE83" i="1"/>
  <c r="AE82" i="1"/>
  <c r="AE81" i="1"/>
  <c r="AH81" i="1" s="1"/>
  <c r="AE80" i="1"/>
  <c r="AE79" i="1"/>
  <c r="AE78" i="1"/>
  <c r="AE77" i="1"/>
  <c r="AE76" i="1"/>
  <c r="AE75" i="1"/>
  <c r="AE74" i="1"/>
  <c r="AE73" i="1"/>
  <c r="AE72" i="1"/>
  <c r="AE71" i="1"/>
  <c r="AE70" i="1"/>
  <c r="AE69" i="1"/>
  <c r="AE68" i="1"/>
  <c r="AE66" i="1"/>
  <c r="AE62" i="1"/>
  <c r="AE61" i="1"/>
  <c r="AE60" i="1"/>
  <c r="AE59" i="1"/>
  <c r="AE58" i="1"/>
  <c r="AE57" i="1"/>
  <c r="AE56" i="1"/>
  <c r="AE55" i="1"/>
  <c r="AE54" i="1"/>
  <c r="AE53" i="1"/>
  <c r="AH53" i="1" s="1"/>
  <c r="AE52" i="1"/>
  <c r="AH52" i="1" s="1"/>
  <c r="AE51" i="1"/>
  <c r="AH51" i="1" s="1"/>
  <c r="AE50" i="1"/>
  <c r="AH50" i="1" s="1"/>
  <c r="AE49" i="1"/>
  <c r="AH49" i="1" s="1"/>
  <c r="AE48" i="1"/>
  <c r="AH48" i="1" s="1"/>
  <c r="AE47" i="1"/>
  <c r="AE46" i="1"/>
  <c r="AE45" i="1"/>
  <c r="AH45" i="1" s="1"/>
  <c r="AE44" i="1"/>
  <c r="AE43" i="1"/>
  <c r="AH43" i="1" s="1"/>
  <c r="AE42" i="1"/>
  <c r="AH42" i="1" s="1"/>
  <c r="AE41" i="1"/>
  <c r="AH41" i="1" s="1"/>
  <c r="AE40" i="1"/>
  <c r="AE39" i="1"/>
  <c r="AE38" i="1"/>
  <c r="AE37" i="1"/>
  <c r="AE36" i="1"/>
  <c r="AE35" i="1"/>
  <c r="AE34" i="1"/>
  <c r="AE32" i="1"/>
  <c r="AJ504" i="1" l="1"/>
  <c r="AI264" i="1"/>
  <c r="AH264" i="1"/>
  <c r="AI480" i="1"/>
  <c r="AH480" i="1"/>
  <c r="AG480" i="1"/>
  <c r="AI241" i="1"/>
  <c r="AH241" i="1"/>
  <c r="AH242" i="1"/>
  <c r="AI242" i="1"/>
  <c r="AI266" i="1"/>
  <c r="AH266" i="1"/>
  <c r="AI231" i="1"/>
  <c r="AH231" i="1"/>
  <c r="AI265" i="1"/>
  <c r="AH265" i="1"/>
  <c r="AH328" i="1"/>
  <c r="AI328" i="1"/>
  <c r="AI257" i="1"/>
  <c r="AH257" i="1"/>
  <c r="AI212" i="1"/>
  <c r="AH212" i="1"/>
  <c r="AH284" i="1"/>
  <c r="AI284" i="1"/>
  <c r="AI261" i="1"/>
  <c r="AH261" i="1"/>
  <c r="AH262" i="1"/>
  <c r="AI262" i="1"/>
  <c r="AI286" i="1"/>
  <c r="AH286" i="1"/>
  <c r="AG478" i="1"/>
  <c r="AI478" i="1"/>
  <c r="AH478" i="1"/>
  <c r="AI267" i="1"/>
  <c r="AH267" i="1"/>
  <c r="AH327" i="1"/>
  <c r="AI327" i="1"/>
  <c r="AI196" i="1"/>
  <c r="AH196" i="1"/>
  <c r="AH329" i="1"/>
  <c r="AI329" i="1"/>
  <c r="AI476" i="1"/>
  <c r="AH476" i="1"/>
  <c r="AG476" i="1"/>
  <c r="AH285" i="1"/>
  <c r="AI285" i="1"/>
  <c r="AG477" i="1"/>
  <c r="AI477" i="1"/>
  <c r="AH477" i="1"/>
  <c r="AH214" i="1"/>
  <c r="AI214" i="1"/>
  <c r="AI238" i="1"/>
  <c r="AH238" i="1"/>
  <c r="AI191" i="1"/>
  <c r="AH191" i="1"/>
  <c r="AI263" i="1"/>
  <c r="AH263" i="1"/>
  <c r="AI479" i="1"/>
  <c r="AG479" i="1"/>
  <c r="AH479" i="1"/>
  <c r="AI199" i="1"/>
  <c r="AH199" i="1"/>
  <c r="AC38" i="1"/>
  <c r="AA38" i="1"/>
  <c r="Y38" i="1"/>
  <c r="W38" i="1"/>
  <c r="U38" i="1"/>
  <c r="S38" i="1"/>
  <c r="Q38" i="1"/>
  <c r="AC37" i="1"/>
  <c r="AA37" i="1"/>
  <c r="Y37" i="1"/>
  <c r="W37" i="1"/>
  <c r="U37" i="1"/>
  <c r="S37" i="1"/>
  <c r="Q37" i="1"/>
  <c r="AC36" i="1"/>
  <c r="AA36" i="1"/>
  <c r="Y36" i="1"/>
  <c r="W36" i="1"/>
  <c r="U36" i="1"/>
  <c r="S36" i="1"/>
  <c r="Q36" i="1"/>
  <c r="AC35" i="1"/>
  <c r="AA35" i="1"/>
  <c r="Y35" i="1"/>
  <c r="W35" i="1"/>
  <c r="U35" i="1"/>
  <c r="S35" i="1"/>
  <c r="Q35" i="1"/>
  <c r="AC34" i="1"/>
  <c r="AA34" i="1"/>
  <c r="Y34" i="1"/>
  <c r="W34" i="1"/>
  <c r="U34" i="1"/>
  <c r="S34" i="1"/>
  <c r="Q34" i="1"/>
  <c r="AC33" i="1"/>
  <c r="AA33" i="1"/>
  <c r="Y33" i="1"/>
  <c r="W33" i="1"/>
  <c r="U33" i="1"/>
  <c r="S33" i="1"/>
  <c r="Q33" i="1"/>
  <c r="AC32" i="1"/>
  <c r="AA32" i="1"/>
  <c r="Y32" i="1"/>
  <c r="W32" i="1"/>
  <c r="U32" i="1"/>
  <c r="S32" i="1"/>
  <c r="Q32" i="1"/>
  <c r="O33" i="1" l="1"/>
  <c r="AC502" i="1" l="1"/>
  <c r="AA502" i="1"/>
  <c r="Y502" i="1"/>
  <c r="AC501" i="1"/>
  <c r="AA501" i="1"/>
  <c r="Y501" i="1"/>
  <c r="AC500" i="1"/>
  <c r="AA500" i="1"/>
  <c r="Y500" i="1"/>
  <c r="AC499" i="1"/>
  <c r="AA499" i="1"/>
  <c r="Y499" i="1"/>
  <c r="AC498" i="1"/>
  <c r="AA498" i="1"/>
  <c r="Y498" i="1"/>
  <c r="AC497" i="1"/>
  <c r="AA497" i="1"/>
  <c r="Y497" i="1"/>
  <c r="AC496" i="1"/>
  <c r="AA496" i="1"/>
  <c r="Y496" i="1"/>
  <c r="AC495" i="1"/>
  <c r="AA495" i="1"/>
  <c r="Y495" i="1"/>
  <c r="AC494" i="1"/>
  <c r="AA494" i="1"/>
  <c r="Y494" i="1"/>
  <c r="AC493" i="1"/>
  <c r="AA493" i="1"/>
  <c r="Y493" i="1"/>
  <c r="AC492" i="1"/>
  <c r="AA492" i="1"/>
  <c r="Y492" i="1"/>
  <c r="AC491" i="1"/>
  <c r="AA491" i="1"/>
  <c r="Y491" i="1"/>
  <c r="AC490" i="1"/>
  <c r="AA490" i="1"/>
  <c r="Y490" i="1"/>
  <c r="AC489" i="1"/>
  <c r="AA489" i="1"/>
  <c r="Y489" i="1"/>
  <c r="AC488" i="1"/>
  <c r="AA488" i="1"/>
  <c r="Y488" i="1"/>
  <c r="AC487" i="1"/>
  <c r="AA487" i="1"/>
  <c r="Y487" i="1"/>
  <c r="AC486" i="1"/>
  <c r="AA486" i="1"/>
  <c r="Y486" i="1"/>
  <c r="AC485" i="1"/>
  <c r="AA485" i="1"/>
  <c r="Y485" i="1"/>
  <c r="AC484" i="1"/>
  <c r="AA484" i="1"/>
  <c r="Y484" i="1"/>
  <c r="AC483" i="1"/>
  <c r="AA483" i="1"/>
  <c r="Y483" i="1"/>
  <c r="AC482" i="1"/>
  <c r="AA482" i="1"/>
  <c r="Y482" i="1"/>
  <c r="AC481" i="1"/>
  <c r="AA481" i="1"/>
  <c r="Y481" i="1"/>
  <c r="AC480" i="1"/>
  <c r="AA480" i="1"/>
  <c r="Y480" i="1"/>
  <c r="AC479" i="1"/>
  <c r="AA479" i="1"/>
  <c r="Y479" i="1"/>
  <c r="AC478" i="1"/>
  <c r="AA478" i="1"/>
  <c r="Y478" i="1"/>
  <c r="AC477" i="1"/>
  <c r="AA477" i="1"/>
  <c r="Y477" i="1"/>
  <c r="AC476" i="1"/>
  <c r="AA476" i="1"/>
  <c r="Y476" i="1"/>
  <c r="AC475" i="1"/>
  <c r="AA475" i="1"/>
  <c r="Y475" i="1"/>
  <c r="AC474" i="1"/>
  <c r="AA474" i="1"/>
  <c r="Y474" i="1"/>
  <c r="AC473" i="1"/>
  <c r="AA473" i="1"/>
  <c r="Y473" i="1"/>
  <c r="AC472" i="1"/>
  <c r="AA472" i="1"/>
  <c r="Y472" i="1"/>
  <c r="AC471" i="1"/>
  <c r="AA471" i="1"/>
  <c r="Y471" i="1"/>
  <c r="AC470" i="1"/>
  <c r="AA470" i="1"/>
  <c r="Y470" i="1"/>
  <c r="AC469" i="1"/>
  <c r="AA469" i="1"/>
  <c r="Y469" i="1"/>
  <c r="AC468" i="1"/>
  <c r="AA468" i="1"/>
  <c r="Y468" i="1"/>
  <c r="AC467" i="1"/>
  <c r="AA467" i="1"/>
  <c r="Y467" i="1"/>
  <c r="AC466" i="1"/>
  <c r="AA466" i="1"/>
  <c r="Y466" i="1"/>
  <c r="AC465" i="1"/>
  <c r="AA465" i="1"/>
  <c r="Y465" i="1"/>
  <c r="AC464" i="1"/>
  <c r="AA464" i="1"/>
  <c r="Y464" i="1"/>
  <c r="AC463" i="1"/>
  <c r="AA463" i="1"/>
  <c r="Y463" i="1"/>
  <c r="AC462" i="1"/>
  <c r="AA462" i="1"/>
  <c r="Y462" i="1"/>
  <c r="AC461" i="1"/>
  <c r="AA461" i="1"/>
  <c r="Y461" i="1"/>
  <c r="AC460" i="1"/>
  <c r="AA460" i="1"/>
  <c r="Y460" i="1"/>
  <c r="AC459" i="1"/>
  <c r="AA459" i="1"/>
  <c r="Y459" i="1"/>
  <c r="AC458" i="1"/>
  <c r="AA458" i="1"/>
  <c r="Y458" i="1"/>
  <c r="AC457" i="1"/>
  <c r="AA457" i="1"/>
  <c r="Y457" i="1"/>
  <c r="AC456" i="1"/>
  <c r="AA456" i="1"/>
  <c r="Y456" i="1"/>
  <c r="AC455" i="1"/>
  <c r="AA455" i="1"/>
  <c r="Y455" i="1"/>
  <c r="AC454" i="1"/>
  <c r="AA454" i="1"/>
  <c r="Y454" i="1"/>
  <c r="AC453" i="1"/>
  <c r="AA453" i="1"/>
  <c r="Y453" i="1"/>
  <c r="AC452" i="1"/>
  <c r="AA452" i="1"/>
  <c r="Y452" i="1"/>
  <c r="AC451" i="1"/>
  <c r="AA451" i="1"/>
  <c r="Y451" i="1"/>
  <c r="AC450" i="1"/>
  <c r="AA450" i="1"/>
  <c r="Y450" i="1"/>
  <c r="AC449" i="1"/>
  <c r="AA449" i="1"/>
  <c r="Y449" i="1"/>
  <c r="AC448" i="1"/>
  <c r="AA448" i="1"/>
  <c r="Y448" i="1"/>
  <c r="AC447" i="1"/>
  <c r="AA447" i="1"/>
  <c r="Y447" i="1"/>
  <c r="AC446" i="1"/>
  <c r="AA446" i="1"/>
  <c r="Y446" i="1"/>
  <c r="AC445" i="1"/>
  <c r="AA445" i="1"/>
  <c r="Y445" i="1"/>
  <c r="AC444" i="1"/>
  <c r="AA444" i="1"/>
  <c r="Y444" i="1"/>
  <c r="AC443" i="1"/>
  <c r="AA443" i="1"/>
  <c r="Y443" i="1"/>
  <c r="AC442" i="1"/>
  <c r="AA442" i="1"/>
  <c r="Y442" i="1"/>
  <c r="AC441" i="1"/>
  <c r="AA441" i="1"/>
  <c r="Y441" i="1"/>
  <c r="AC440" i="1"/>
  <c r="AA440" i="1"/>
  <c r="Y440" i="1"/>
  <c r="AC439" i="1"/>
  <c r="AA439" i="1"/>
  <c r="Y439" i="1"/>
  <c r="AC438" i="1"/>
  <c r="AA438" i="1"/>
  <c r="Y438" i="1"/>
  <c r="AC437" i="1"/>
  <c r="AA437" i="1"/>
  <c r="Y437" i="1"/>
  <c r="AC436" i="1"/>
  <c r="AA436" i="1"/>
  <c r="Y436" i="1"/>
  <c r="AC435" i="1"/>
  <c r="AA435" i="1"/>
  <c r="Y435" i="1"/>
  <c r="AC434" i="1"/>
  <c r="AA434" i="1"/>
  <c r="Y434" i="1"/>
  <c r="AC433" i="1"/>
  <c r="AA433" i="1"/>
  <c r="Y433" i="1"/>
  <c r="AC432" i="1"/>
  <c r="AA432" i="1"/>
  <c r="Y432" i="1"/>
  <c r="AC431" i="1"/>
  <c r="AA431" i="1"/>
  <c r="Y431" i="1"/>
  <c r="AC430" i="1"/>
  <c r="AA430" i="1"/>
  <c r="Y430" i="1"/>
  <c r="AC429" i="1"/>
  <c r="AA429" i="1"/>
  <c r="Y429" i="1"/>
  <c r="AC428" i="1"/>
  <c r="AA428" i="1"/>
  <c r="Y428" i="1"/>
  <c r="AC427" i="1"/>
  <c r="AA427" i="1"/>
  <c r="Y427" i="1"/>
  <c r="AC426" i="1"/>
  <c r="AA426" i="1"/>
  <c r="Y426" i="1"/>
  <c r="AC425" i="1"/>
  <c r="AA425" i="1"/>
  <c r="Y425" i="1"/>
  <c r="AC424" i="1"/>
  <c r="AA424" i="1"/>
  <c r="Y424" i="1"/>
  <c r="AC423" i="1"/>
  <c r="AA423" i="1"/>
  <c r="Y423" i="1"/>
  <c r="AC422" i="1"/>
  <c r="AA422" i="1"/>
  <c r="Y422" i="1"/>
  <c r="AC421" i="1"/>
  <c r="AA421" i="1"/>
  <c r="Y421" i="1"/>
  <c r="AC420" i="1"/>
  <c r="AA420" i="1"/>
  <c r="Y420" i="1"/>
  <c r="AC419" i="1"/>
  <c r="AA419" i="1"/>
  <c r="Y419" i="1"/>
  <c r="AC418" i="1"/>
  <c r="AA418" i="1"/>
  <c r="Y418" i="1"/>
  <c r="AC417" i="1"/>
  <c r="AA417" i="1"/>
  <c r="Y417" i="1"/>
  <c r="AC416" i="1"/>
  <c r="AA416" i="1"/>
  <c r="Y416" i="1"/>
  <c r="AC415" i="1"/>
  <c r="AA415" i="1"/>
  <c r="Y415" i="1"/>
  <c r="AC414" i="1"/>
  <c r="AA414" i="1"/>
  <c r="Y414" i="1"/>
  <c r="AC413" i="1"/>
  <c r="AA413" i="1"/>
  <c r="Y413" i="1"/>
  <c r="AC412" i="1"/>
  <c r="AA412" i="1"/>
  <c r="Y412" i="1"/>
  <c r="AC411" i="1"/>
  <c r="AA411" i="1"/>
  <c r="Y411" i="1"/>
  <c r="AC410" i="1"/>
  <c r="AA410" i="1"/>
  <c r="Y410" i="1"/>
  <c r="AC409" i="1"/>
  <c r="AA409" i="1"/>
  <c r="Y409" i="1"/>
  <c r="AC408" i="1"/>
  <c r="AA408" i="1"/>
  <c r="Y408" i="1"/>
  <c r="AC407" i="1"/>
  <c r="AA407" i="1"/>
  <c r="Y407" i="1"/>
  <c r="AC406" i="1"/>
  <c r="AA406" i="1"/>
  <c r="Y406" i="1"/>
  <c r="AC405" i="1"/>
  <c r="AA405" i="1"/>
  <c r="Y405" i="1"/>
  <c r="AC404" i="1"/>
  <c r="AA404" i="1"/>
  <c r="Y404" i="1"/>
  <c r="AC403" i="1"/>
  <c r="AA403" i="1"/>
  <c r="Y403" i="1"/>
  <c r="AC402" i="1"/>
  <c r="AA402" i="1"/>
  <c r="Y402" i="1"/>
  <c r="AC401" i="1"/>
  <c r="AA401" i="1"/>
  <c r="Y401" i="1"/>
  <c r="AC400" i="1"/>
  <c r="AA400" i="1"/>
  <c r="Y400" i="1"/>
  <c r="AC399" i="1"/>
  <c r="AA399" i="1"/>
  <c r="Y399" i="1"/>
  <c r="AC398" i="1"/>
  <c r="AA398" i="1"/>
  <c r="Y398" i="1"/>
  <c r="AC397" i="1"/>
  <c r="AA397" i="1"/>
  <c r="Y397" i="1"/>
  <c r="AC396" i="1"/>
  <c r="AA396" i="1"/>
  <c r="Y396" i="1"/>
  <c r="AC395" i="1"/>
  <c r="AA395" i="1"/>
  <c r="Y395" i="1"/>
  <c r="AC394" i="1"/>
  <c r="AA394" i="1"/>
  <c r="Y394" i="1"/>
  <c r="AC393" i="1"/>
  <c r="AA393" i="1"/>
  <c r="Y393" i="1"/>
  <c r="AC392" i="1"/>
  <c r="AA392" i="1"/>
  <c r="Y392" i="1"/>
  <c r="AC391" i="1"/>
  <c r="AA391" i="1"/>
  <c r="Y391" i="1"/>
  <c r="AC390" i="1"/>
  <c r="AA390" i="1"/>
  <c r="Y390" i="1"/>
  <c r="AC389" i="1"/>
  <c r="AA389" i="1"/>
  <c r="Y389" i="1"/>
  <c r="AC388" i="1"/>
  <c r="AA388" i="1"/>
  <c r="Y388" i="1"/>
  <c r="AC387" i="1"/>
  <c r="AA387" i="1"/>
  <c r="Y387" i="1"/>
  <c r="AC386" i="1"/>
  <c r="AA386" i="1"/>
  <c r="Y386" i="1"/>
  <c r="AC385" i="1"/>
  <c r="AA385" i="1"/>
  <c r="Y385" i="1"/>
  <c r="AC384" i="1"/>
  <c r="AA384" i="1"/>
  <c r="Y384" i="1"/>
  <c r="AC383" i="1"/>
  <c r="AA383" i="1"/>
  <c r="Y383" i="1"/>
  <c r="AC382" i="1"/>
  <c r="AA382" i="1"/>
  <c r="Y382" i="1"/>
  <c r="AC381" i="1"/>
  <c r="AA381" i="1"/>
  <c r="Y381" i="1"/>
  <c r="AC380" i="1"/>
  <c r="AA380" i="1"/>
  <c r="Y380" i="1"/>
  <c r="AC379" i="1"/>
  <c r="AA379" i="1"/>
  <c r="Y379" i="1"/>
  <c r="AC378" i="1"/>
  <c r="AA378" i="1"/>
  <c r="Y378" i="1"/>
  <c r="AC377" i="1"/>
  <c r="AA377" i="1"/>
  <c r="Y377" i="1"/>
  <c r="AC376" i="1"/>
  <c r="AA376" i="1"/>
  <c r="Y376" i="1"/>
  <c r="AC375" i="1"/>
  <c r="AA375" i="1"/>
  <c r="Y375" i="1"/>
  <c r="AC374" i="1"/>
  <c r="AA374" i="1"/>
  <c r="Y374" i="1"/>
  <c r="AC373" i="1"/>
  <c r="AA373" i="1"/>
  <c r="Y373" i="1"/>
  <c r="AC372" i="1"/>
  <c r="AA372" i="1"/>
  <c r="Y372" i="1"/>
  <c r="AC371" i="1"/>
  <c r="AA371" i="1"/>
  <c r="Y371" i="1"/>
  <c r="AC370" i="1"/>
  <c r="AA370" i="1"/>
  <c r="Y370" i="1"/>
  <c r="AC369" i="1"/>
  <c r="AA369" i="1"/>
  <c r="Y369" i="1"/>
  <c r="AC368" i="1"/>
  <c r="AA368" i="1"/>
  <c r="Y368" i="1"/>
  <c r="AC367" i="1"/>
  <c r="AA367" i="1"/>
  <c r="Y367" i="1"/>
  <c r="AC366" i="1"/>
  <c r="AA366" i="1"/>
  <c r="Y366" i="1"/>
  <c r="AC365" i="1"/>
  <c r="AA365" i="1"/>
  <c r="Y365" i="1"/>
  <c r="AC364" i="1"/>
  <c r="AA364" i="1"/>
  <c r="Y364" i="1"/>
  <c r="AC363" i="1"/>
  <c r="AA363" i="1"/>
  <c r="Y363" i="1"/>
  <c r="AC362" i="1"/>
  <c r="AA362" i="1"/>
  <c r="Y362" i="1"/>
  <c r="AC361" i="1"/>
  <c r="AA361" i="1"/>
  <c r="Y361" i="1"/>
  <c r="AC360" i="1"/>
  <c r="AA360" i="1"/>
  <c r="Y360" i="1"/>
  <c r="AC359" i="1"/>
  <c r="AA359" i="1"/>
  <c r="Y359" i="1"/>
  <c r="AC358" i="1"/>
  <c r="AA358" i="1"/>
  <c r="Y358" i="1"/>
  <c r="AC357" i="1"/>
  <c r="AA357" i="1"/>
  <c r="Y357" i="1"/>
  <c r="AC356" i="1"/>
  <c r="AA356" i="1"/>
  <c r="Y356" i="1"/>
  <c r="AC355" i="1"/>
  <c r="AA355" i="1"/>
  <c r="Y355" i="1"/>
  <c r="AC354" i="1"/>
  <c r="AA354" i="1"/>
  <c r="Y354" i="1"/>
  <c r="AC353" i="1"/>
  <c r="AA353" i="1"/>
  <c r="Y353" i="1"/>
  <c r="AC352" i="1"/>
  <c r="AA352" i="1"/>
  <c r="Y352" i="1"/>
  <c r="AC351" i="1"/>
  <c r="AA351" i="1"/>
  <c r="Y351" i="1"/>
  <c r="AC350" i="1"/>
  <c r="AA350" i="1"/>
  <c r="Y350" i="1"/>
  <c r="AC349" i="1"/>
  <c r="AA349" i="1"/>
  <c r="Y349" i="1"/>
  <c r="AC348" i="1"/>
  <c r="AA348" i="1"/>
  <c r="Y348" i="1"/>
  <c r="AC347" i="1"/>
  <c r="AA347" i="1"/>
  <c r="Y347" i="1"/>
  <c r="AC346" i="1"/>
  <c r="AA346" i="1"/>
  <c r="Y346" i="1"/>
  <c r="AC345" i="1"/>
  <c r="AA345" i="1"/>
  <c r="Y345" i="1"/>
  <c r="AC344" i="1"/>
  <c r="AA344" i="1"/>
  <c r="Y344" i="1"/>
  <c r="AC343" i="1"/>
  <c r="AA343" i="1"/>
  <c r="Y343" i="1"/>
  <c r="AC342" i="1"/>
  <c r="AA342" i="1"/>
  <c r="Y342" i="1"/>
  <c r="AC341" i="1"/>
  <c r="AA341" i="1"/>
  <c r="Y341" i="1"/>
  <c r="AC340" i="1"/>
  <c r="AA340" i="1"/>
  <c r="Y340" i="1"/>
  <c r="AC339" i="1"/>
  <c r="AA339" i="1"/>
  <c r="Y339" i="1"/>
  <c r="AC338" i="1"/>
  <c r="AA338" i="1"/>
  <c r="Y338" i="1"/>
  <c r="AC337" i="1"/>
  <c r="AA337" i="1"/>
  <c r="Y337" i="1"/>
  <c r="AC336" i="1"/>
  <c r="AA336" i="1"/>
  <c r="Y336" i="1"/>
  <c r="AC335" i="1"/>
  <c r="AA335" i="1"/>
  <c r="Y335" i="1"/>
  <c r="AC334" i="1"/>
  <c r="AA334" i="1"/>
  <c r="Y334" i="1"/>
  <c r="AC333" i="1"/>
  <c r="AA333" i="1"/>
  <c r="Y333" i="1"/>
  <c r="AC332" i="1"/>
  <c r="AA332" i="1"/>
  <c r="Y332" i="1"/>
  <c r="AC331" i="1"/>
  <c r="AA331" i="1"/>
  <c r="Y331" i="1"/>
  <c r="AC330" i="1"/>
  <c r="AA330" i="1"/>
  <c r="Y330" i="1"/>
  <c r="AC329" i="1"/>
  <c r="AA329" i="1"/>
  <c r="Y329" i="1"/>
  <c r="AC328" i="1"/>
  <c r="AA328" i="1"/>
  <c r="Y328" i="1"/>
  <c r="AC327" i="1"/>
  <c r="AA327" i="1"/>
  <c r="Y327" i="1"/>
  <c r="AC326" i="1"/>
  <c r="AA326" i="1"/>
  <c r="Y326" i="1"/>
  <c r="AC325" i="1"/>
  <c r="AA325" i="1"/>
  <c r="Y325" i="1"/>
  <c r="AC324" i="1"/>
  <c r="AA324" i="1"/>
  <c r="Y324" i="1"/>
  <c r="AC323" i="1"/>
  <c r="AA323" i="1"/>
  <c r="Y323" i="1"/>
  <c r="AC322" i="1"/>
  <c r="AA322" i="1"/>
  <c r="Y322" i="1"/>
  <c r="AC321" i="1"/>
  <c r="AA321" i="1"/>
  <c r="Y321" i="1"/>
  <c r="AC320" i="1"/>
  <c r="AA320" i="1"/>
  <c r="Y320" i="1"/>
  <c r="AC319" i="1"/>
  <c r="AA319" i="1"/>
  <c r="Y319" i="1"/>
  <c r="AC318" i="1"/>
  <c r="AA318" i="1"/>
  <c r="Y318" i="1"/>
  <c r="AC317" i="1"/>
  <c r="AA317" i="1"/>
  <c r="Y317" i="1"/>
  <c r="AC316" i="1"/>
  <c r="AA316" i="1"/>
  <c r="Y316" i="1"/>
  <c r="AC315" i="1"/>
  <c r="AA315" i="1"/>
  <c r="Y315" i="1"/>
  <c r="AC314" i="1"/>
  <c r="AA314" i="1"/>
  <c r="Y314" i="1"/>
  <c r="AC313" i="1"/>
  <c r="AA313" i="1"/>
  <c r="Y313" i="1"/>
  <c r="AC312" i="1"/>
  <c r="AA312" i="1"/>
  <c r="Y312" i="1"/>
  <c r="AC311" i="1"/>
  <c r="AA311" i="1"/>
  <c r="Y311" i="1"/>
  <c r="AC310" i="1"/>
  <c r="AA310" i="1"/>
  <c r="Y310" i="1"/>
  <c r="AC309" i="1"/>
  <c r="AA309" i="1"/>
  <c r="Y309" i="1"/>
  <c r="AC308" i="1"/>
  <c r="AA308" i="1"/>
  <c r="Y308" i="1"/>
  <c r="AC307" i="1"/>
  <c r="AA307" i="1"/>
  <c r="Y307" i="1"/>
  <c r="AC306" i="1"/>
  <c r="AA306" i="1"/>
  <c r="Y306" i="1"/>
  <c r="AC305" i="1"/>
  <c r="AA305" i="1"/>
  <c r="Y305" i="1"/>
  <c r="AC304" i="1"/>
  <c r="AA304" i="1"/>
  <c r="Y304" i="1"/>
  <c r="AC303" i="1"/>
  <c r="AA303" i="1"/>
  <c r="Y303" i="1"/>
  <c r="AC302" i="1"/>
  <c r="AA302" i="1"/>
  <c r="Y302" i="1"/>
  <c r="AC301" i="1"/>
  <c r="AA301" i="1"/>
  <c r="Y301" i="1"/>
  <c r="AC300" i="1"/>
  <c r="AA300" i="1"/>
  <c r="Y300" i="1"/>
  <c r="AC299" i="1"/>
  <c r="AA299" i="1"/>
  <c r="Y299" i="1"/>
  <c r="AC298" i="1"/>
  <c r="AA298" i="1"/>
  <c r="Y298" i="1"/>
  <c r="AC297" i="1"/>
  <c r="AA297" i="1"/>
  <c r="Y297" i="1"/>
  <c r="AC296" i="1"/>
  <c r="AA296" i="1"/>
  <c r="Y296" i="1"/>
  <c r="AC295" i="1"/>
  <c r="AA295" i="1"/>
  <c r="Y295" i="1"/>
  <c r="AC294" i="1"/>
  <c r="AA294" i="1"/>
  <c r="Y294" i="1"/>
  <c r="AC293" i="1"/>
  <c r="AA293" i="1"/>
  <c r="Y293" i="1"/>
  <c r="AC292" i="1"/>
  <c r="AA292" i="1"/>
  <c r="Y292" i="1"/>
  <c r="AC291" i="1"/>
  <c r="AA291" i="1"/>
  <c r="Y291" i="1"/>
  <c r="AC290" i="1"/>
  <c r="AA290" i="1"/>
  <c r="Y290" i="1"/>
  <c r="AC289" i="1"/>
  <c r="AA289" i="1"/>
  <c r="Y289" i="1"/>
  <c r="AC288" i="1"/>
  <c r="AA288" i="1"/>
  <c r="Y288" i="1"/>
  <c r="AC287" i="1"/>
  <c r="AA287" i="1"/>
  <c r="Y287" i="1"/>
  <c r="AC286" i="1"/>
  <c r="AA286" i="1"/>
  <c r="Y286" i="1"/>
  <c r="AC285" i="1"/>
  <c r="AA285" i="1"/>
  <c r="Y285" i="1"/>
  <c r="AC284" i="1"/>
  <c r="AA284" i="1"/>
  <c r="Y284" i="1"/>
  <c r="AC283" i="1"/>
  <c r="AA283" i="1"/>
  <c r="Y283" i="1"/>
  <c r="AC282" i="1"/>
  <c r="AA282" i="1"/>
  <c r="Y282" i="1"/>
  <c r="AC281" i="1"/>
  <c r="AA281" i="1"/>
  <c r="Y281" i="1"/>
  <c r="AC280" i="1"/>
  <c r="AA280" i="1"/>
  <c r="Y280" i="1"/>
  <c r="AC279" i="1"/>
  <c r="AA279" i="1"/>
  <c r="Y279" i="1"/>
  <c r="AC278" i="1"/>
  <c r="AA278" i="1"/>
  <c r="Y278" i="1"/>
  <c r="AC277" i="1"/>
  <c r="AA277" i="1"/>
  <c r="Y277" i="1"/>
  <c r="AC276" i="1"/>
  <c r="AA276" i="1"/>
  <c r="Y276" i="1"/>
  <c r="AC275" i="1"/>
  <c r="AA275" i="1"/>
  <c r="Y275" i="1"/>
  <c r="AC274" i="1"/>
  <c r="AA274" i="1"/>
  <c r="Y274" i="1"/>
  <c r="AC273" i="1"/>
  <c r="AA273" i="1"/>
  <c r="Y273" i="1"/>
  <c r="AC272" i="1"/>
  <c r="AA272" i="1"/>
  <c r="Y272" i="1"/>
  <c r="AC271" i="1"/>
  <c r="AA271" i="1"/>
  <c r="Y271" i="1"/>
  <c r="AC270" i="1"/>
  <c r="AA270" i="1"/>
  <c r="Y270" i="1"/>
  <c r="AC269" i="1"/>
  <c r="AA269" i="1"/>
  <c r="Y269" i="1"/>
  <c r="AC268" i="1"/>
  <c r="AA268" i="1"/>
  <c r="Y268" i="1"/>
  <c r="AC267" i="1"/>
  <c r="AA267" i="1"/>
  <c r="Y267" i="1"/>
  <c r="AC266" i="1"/>
  <c r="AA266" i="1"/>
  <c r="Y266" i="1"/>
  <c r="AC265" i="1"/>
  <c r="AA265" i="1"/>
  <c r="Y265" i="1"/>
  <c r="AC264" i="1"/>
  <c r="AA264" i="1"/>
  <c r="Y264" i="1"/>
  <c r="AC263" i="1"/>
  <c r="AA263" i="1"/>
  <c r="Y263" i="1"/>
  <c r="AC262" i="1"/>
  <c r="AA262" i="1"/>
  <c r="Y262" i="1"/>
  <c r="AC261" i="1"/>
  <c r="AA261" i="1"/>
  <c r="Y261" i="1"/>
  <c r="AC260" i="1"/>
  <c r="AA260" i="1"/>
  <c r="Y260" i="1"/>
  <c r="AC259" i="1"/>
  <c r="AA259" i="1"/>
  <c r="Y259" i="1"/>
  <c r="AC258" i="1"/>
  <c r="AA258" i="1"/>
  <c r="Y258" i="1"/>
  <c r="AC257" i="1"/>
  <c r="AA257" i="1"/>
  <c r="Y257" i="1"/>
  <c r="AC256" i="1"/>
  <c r="AA256" i="1"/>
  <c r="Y256" i="1"/>
  <c r="AC255" i="1"/>
  <c r="AA255" i="1"/>
  <c r="Y255" i="1"/>
  <c r="AC254" i="1"/>
  <c r="AA254" i="1"/>
  <c r="Y254" i="1"/>
  <c r="AC253" i="1"/>
  <c r="AA253" i="1"/>
  <c r="Y253" i="1"/>
  <c r="AC252" i="1"/>
  <c r="AA252" i="1"/>
  <c r="Y252" i="1"/>
  <c r="AC251" i="1"/>
  <c r="AA251" i="1"/>
  <c r="Y251" i="1"/>
  <c r="AC250" i="1"/>
  <c r="AA250" i="1"/>
  <c r="Y250" i="1"/>
  <c r="AC249" i="1"/>
  <c r="AA249" i="1"/>
  <c r="Y249" i="1"/>
  <c r="AC248" i="1"/>
  <c r="AA248" i="1"/>
  <c r="Y248" i="1"/>
  <c r="AC247" i="1"/>
  <c r="AA247" i="1"/>
  <c r="Y247" i="1"/>
  <c r="AC246" i="1"/>
  <c r="AA246" i="1"/>
  <c r="Y246" i="1"/>
  <c r="AC245" i="1"/>
  <c r="AA245" i="1"/>
  <c r="Y245" i="1"/>
  <c r="AC244" i="1"/>
  <c r="AA244" i="1"/>
  <c r="Y244" i="1"/>
  <c r="AC243" i="1"/>
  <c r="AA243" i="1"/>
  <c r="Y243" i="1"/>
  <c r="AC242" i="1"/>
  <c r="AA242" i="1"/>
  <c r="Y242" i="1"/>
  <c r="AC241" i="1"/>
  <c r="AA241" i="1"/>
  <c r="Y241" i="1"/>
  <c r="AC240" i="1"/>
  <c r="AA240" i="1"/>
  <c r="Y240" i="1"/>
  <c r="AC239" i="1"/>
  <c r="AA239" i="1"/>
  <c r="Y239" i="1"/>
  <c r="AC238" i="1"/>
  <c r="AA238" i="1"/>
  <c r="Y238" i="1"/>
  <c r="AC237" i="1"/>
  <c r="AA237" i="1"/>
  <c r="Y237" i="1"/>
  <c r="AC236" i="1"/>
  <c r="AA236" i="1"/>
  <c r="Y236" i="1"/>
  <c r="AC235" i="1"/>
  <c r="AA235" i="1"/>
  <c r="Y235" i="1"/>
  <c r="AC234" i="1"/>
  <c r="AA234" i="1"/>
  <c r="Y234" i="1"/>
  <c r="AC233" i="1"/>
  <c r="AA233" i="1"/>
  <c r="Y233" i="1"/>
  <c r="AC232" i="1"/>
  <c r="AA232" i="1"/>
  <c r="Y232" i="1"/>
  <c r="AC231" i="1"/>
  <c r="AA231" i="1"/>
  <c r="Y231" i="1"/>
  <c r="AC230" i="1"/>
  <c r="AA230" i="1"/>
  <c r="Y230" i="1"/>
  <c r="AC229" i="1"/>
  <c r="AA229" i="1"/>
  <c r="Y229" i="1"/>
  <c r="AC228" i="1"/>
  <c r="AA228" i="1"/>
  <c r="Y228" i="1"/>
  <c r="AC227" i="1"/>
  <c r="AA227" i="1"/>
  <c r="Y227" i="1"/>
  <c r="AC226" i="1"/>
  <c r="AA226" i="1"/>
  <c r="Y226" i="1"/>
  <c r="AC225" i="1"/>
  <c r="AA225" i="1"/>
  <c r="Y225" i="1"/>
  <c r="AC224" i="1"/>
  <c r="AA224" i="1"/>
  <c r="Y224" i="1"/>
  <c r="AC223" i="1"/>
  <c r="AA223" i="1"/>
  <c r="Y223" i="1"/>
  <c r="AC222" i="1"/>
  <c r="AA222" i="1"/>
  <c r="Y222" i="1"/>
  <c r="AC221" i="1"/>
  <c r="AA221" i="1"/>
  <c r="Y221" i="1"/>
  <c r="AC220" i="1"/>
  <c r="AA220" i="1"/>
  <c r="Y220" i="1"/>
  <c r="AC219" i="1"/>
  <c r="AA219" i="1"/>
  <c r="Y219" i="1"/>
  <c r="AC218" i="1"/>
  <c r="AA218" i="1"/>
  <c r="Y218" i="1"/>
  <c r="AC217" i="1"/>
  <c r="AA217" i="1"/>
  <c r="Y217" i="1"/>
  <c r="AC216" i="1"/>
  <c r="AA216" i="1"/>
  <c r="Y216" i="1"/>
  <c r="AC215" i="1"/>
  <c r="AA215" i="1"/>
  <c r="Y215" i="1"/>
  <c r="AC214" i="1"/>
  <c r="AA214" i="1"/>
  <c r="Y214" i="1"/>
  <c r="AC213" i="1"/>
  <c r="AA213" i="1"/>
  <c r="Y213" i="1"/>
  <c r="AC212" i="1"/>
  <c r="AA212" i="1"/>
  <c r="Y212" i="1"/>
  <c r="AC211" i="1"/>
  <c r="AA211" i="1"/>
  <c r="Y211" i="1"/>
  <c r="AC210" i="1"/>
  <c r="AA210" i="1"/>
  <c r="Y210" i="1"/>
  <c r="AC209" i="1"/>
  <c r="AA209" i="1"/>
  <c r="Y209" i="1"/>
  <c r="AC208" i="1"/>
  <c r="AA208" i="1"/>
  <c r="Y208" i="1"/>
  <c r="AC207" i="1"/>
  <c r="AA207" i="1"/>
  <c r="Y207" i="1"/>
  <c r="AC206" i="1"/>
  <c r="AA206" i="1"/>
  <c r="Y206" i="1"/>
  <c r="AC205" i="1"/>
  <c r="AA205" i="1"/>
  <c r="Y205" i="1"/>
  <c r="AC204" i="1"/>
  <c r="AA204" i="1"/>
  <c r="Y204" i="1"/>
  <c r="AC203" i="1"/>
  <c r="AA203" i="1"/>
  <c r="Y203" i="1"/>
  <c r="AC202" i="1"/>
  <c r="AA202" i="1"/>
  <c r="Y202" i="1"/>
  <c r="AC201" i="1"/>
  <c r="AA201" i="1"/>
  <c r="Y201" i="1"/>
  <c r="AC200" i="1"/>
  <c r="AA200" i="1"/>
  <c r="Y200" i="1"/>
  <c r="AC199" i="1"/>
  <c r="AA199" i="1"/>
  <c r="Y199" i="1"/>
  <c r="AC198" i="1"/>
  <c r="AA198" i="1"/>
  <c r="Y198" i="1"/>
  <c r="AC197" i="1"/>
  <c r="AA197" i="1"/>
  <c r="Y197" i="1"/>
  <c r="AC196" i="1"/>
  <c r="AA196" i="1"/>
  <c r="Y196" i="1"/>
  <c r="AC195" i="1"/>
  <c r="AA195" i="1"/>
  <c r="Y195" i="1"/>
  <c r="AC194" i="1"/>
  <c r="AA194" i="1"/>
  <c r="Y194" i="1"/>
  <c r="AC193" i="1"/>
  <c r="AA193" i="1"/>
  <c r="Y193" i="1"/>
  <c r="AC192" i="1"/>
  <c r="AA192" i="1"/>
  <c r="Y192" i="1"/>
  <c r="AC191" i="1"/>
  <c r="AA191" i="1"/>
  <c r="Y191" i="1"/>
  <c r="AC190" i="1"/>
  <c r="AA190" i="1"/>
  <c r="Y190" i="1"/>
  <c r="AC189" i="1"/>
  <c r="AA189" i="1"/>
  <c r="Y189" i="1"/>
  <c r="AC188" i="1"/>
  <c r="AA188" i="1"/>
  <c r="Y188" i="1"/>
  <c r="AC187" i="1"/>
  <c r="AA187" i="1"/>
  <c r="Y187" i="1"/>
  <c r="AC186" i="1"/>
  <c r="AA186" i="1"/>
  <c r="Y186" i="1"/>
  <c r="AC185" i="1"/>
  <c r="AA185" i="1"/>
  <c r="Y185" i="1"/>
  <c r="AC184" i="1"/>
  <c r="AA184" i="1"/>
  <c r="Y184" i="1"/>
  <c r="AC183" i="1"/>
  <c r="AA183" i="1"/>
  <c r="Y183" i="1"/>
  <c r="AC182" i="1"/>
  <c r="AA182" i="1"/>
  <c r="Y182" i="1"/>
  <c r="AC181" i="1"/>
  <c r="AA181" i="1"/>
  <c r="Y181" i="1"/>
  <c r="AC180" i="1"/>
  <c r="AA180" i="1"/>
  <c r="Y180" i="1"/>
  <c r="AC179" i="1"/>
  <c r="AA179" i="1"/>
  <c r="Y179" i="1"/>
  <c r="AC178" i="1"/>
  <c r="AA178" i="1"/>
  <c r="Y178" i="1"/>
  <c r="AC177" i="1"/>
  <c r="AA177" i="1"/>
  <c r="Y177" i="1"/>
  <c r="AC176" i="1"/>
  <c r="AA176" i="1"/>
  <c r="Y176" i="1"/>
  <c r="AC175" i="1"/>
  <c r="AA175" i="1"/>
  <c r="Y175" i="1"/>
  <c r="AC174" i="1"/>
  <c r="AA174" i="1"/>
  <c r="Y174" i="1"/>
  <c r="AC173" i="1"/>
  <c r="AA173" i="1"/>
  <c r="Y173" i="1"/>
  <c r="AC172" i="1"/>
  <c r="AA172" i="1"/>
  <c r="Y172" i="1"/>
  <c r="AC171" i="1"/>
  <c r="AA171" i="1"/>
  <c r="Y171" i="1"/>
  <c r="AC170" i="1"/>
  <c r="AA170" i="1"/>
  <c r="Y170" i="1"/>
  <c r="AC169" i="1"/>
  <c r="AA169" i="1"/>
  <c r="Y169" i="1"/>
  <c r="AC168" i="1"/>
  <c r="AA168" i="1"/>
  <c r="Y168" i="1"/>
  <c r="AC167" i="1"/>
  <c r="AA167" i="1"/>
  <c r="Y167" i="1"/>
  <c r="AC166" i="1"/>
  <c r="AA166" i="1"/>
  <c r="Y166" i="1"/>
  <c r="AC165" i="1"/>
  <c r="AA165" i="1"/>
  <c r="Y165" i="1"/>
  <c r="AC164" i="1"/>
  <c r="AA164" i="1"/>
  <c r="Y164" i="1"/>
  <c r="AC163" i="1"/>
  <c r="AA163" i="1"/>
  <c r="Y163" i="1"/>
  <c r="AC162" i="1"/>
  <c r="AA162" i="1"/>
  <c r="Y162" i="1"/>
  <c r="AC161" i="1"/>
  <c r="AA161" i="1"/>
  <c r="Y161" i="1"/>
  <c r="AC160" i="1"/>
  <c r="AA160" i="1"/>
  <c r="Y160" i="1"/>
  <c r="AC159" i="1"/>
  <c r="AA159" i="1"/>
  <c r="Y159" i="1"/>
  <c r="AC158" i="1"/>
  <c r="AA158" i="1"/>
  <c r="Y158" i="1"/>
  <c r="AC157" i="1"/>
  <c r="AA157" i="1"/>
  <c r="Y157" i="1"/>
  <c r="AC156" i="1"/>
  <c r="AA156" i="1"/>
  <c r="Y156" i="1"/>
  <c r="AC155" i="1"/>
  <c r="AA155" i="1"/>
  <c r="Y155" i="1"/>
  <c r="AC154" i="1"/>
  <c r="AA154" i="1"/>
  <c r="Y154" i="1"/>
  <c r="AC153" i="1"/>
  <c r="AA153" i="1"/>
  <c r="Y153" i="1"/>
  <c r="AC152" i="1"/>
  <c r="AA152" i="1"/>
  <c r="Y152" i="1"/>
  <c r="AC151" i="1"/>
  <c r="AA151" i="1"/>
  <c r="Y151" i="1"/>
  <c r="AC150" i="1"/>
  <c r="AA150" i="1"/>
  <c r="Y150" i="1"/>
  <c r="AC149" i="1"/>
  <c r="AA149" i="1"/>
  <c r="Y149" i="1"/>
  <c r="AC148" i="1"/>
  <c r="AA148" i="1"/>
  <c r="Y148" i="1"/>
  <c r="AC147" i="1"/>
  <c r="AA147" i="1"/>
  <c r="Y147" i="1"/>
  <c r="AC146" i="1"/>
  <c r="AA146" i="1"/>
  <c r="Y146" i="1"/>
  <c r="AC145" i="1"/>
  <c r="AA145" i="1"/>
  <c r="Y145" i="1"/>
  <c r="AC144" i="1"/>
  <c r="AA144" i="1"/>
  <c r="Y144" i="1"/>
  <c r="AC143" i="1"/>
  <c r="AA143" i="1"/>
  <c r="Y143" i="1"/>
  <c r="AC142" i="1"/>
  <c r="AA142" i="1"/>
  <c r="Y142" i="1"/>
  <c r="AC141" i="1"/>
  <c r="AA141" i="1"/>
  <c r="Y141" i="1"/>
  <c r="AC140" i="1"/>
  <c r="AA140" i="1"/>
  <c r="Y140" i="1"/>
  <c r="AC139" i="1"/>
  <c r="AA139" i="1"/>
  <c r="Y139" i="1"/>
  <c r="AA138" i="1"/>
  <c r="Y138" i="1"/>
  <c r="AC137" i="1"/>
  <c r="AA137" i="1"/>
  <c r="Y137" i="1"/>
  <c r="AC136" i="1"/>
  <c r="AA136" i="1"/>
  <c r="Y136" i="1"/>
  <c r="AC135" i="1"/>
  <c r="AA135" i="1"/>
  <c r="Y135" i="1"/>
  <c r="AC134" i="1"/>
  <c r="AA134" i="1"/>
  <c r="Y134" i="1"/>
  <c r="AC133" i="1"/>
  <c r="AA133" i="1"/>
  <c r="Y133" i="1"/>
  <c r="AC132" i="1"/>
  <c r="AA132" i="1"/>
  <c r="Y132" i="1"/>
  <c r="AC131" i="1"/>
  <c r="AA131" i="1"/>
  <c r="Y131" i="1"/>
  <c r="AC130" i="1"/>
  <c r="AA130" i="1"/>
  <c r="Y130" i="1"/>
  <c r="AC129" i="1"/>
  <c r="AA129" i="1"/>
  <c r="Y129" i="1"/>
  <c r="AC128" i="1"/>
  <c r="AA128" i="1"/>
  <c r="Y128" i="1"/>
  <c r="AC127" i="1"/>
  <c r="AA127" i="1"/>
  <c r="Y127" i="1"/>
  <c r="AC126" i="1"/>
  <c r="AA126" i="1"/>
  <c r="Y126" i="1"/>
  <c r="AC125" i="1"/>
  <c r="AA125" i="1"/>
  <c r="Y125" i="1"/>
  <c r="AC124" i="1"/>
  <c r="AA124" i="1"/>
  <c r="Y124" i="1"/>
  <c r="AC123" i="1"/>
  <c r="AA123" i="1"/>
  <c r="Y123" i="1"/>
  <c r="AC122" i="1"/>
  <c r="AA122" i="1"/>
  <c r="Y122" i="1"/>
  <c r="AC121" i="1"/>
  <c r="AA121" i="1"/>
  <c r="Y121" i="1"/>
  <c r="AC120" i="1"/>
  <c r="AA120" i="1"/>
  <c r="Y120" i="1"/>
  <c r="AC119" i="1"/>
  <c r="AA119" i="1"/>
  <c r="Y119" i="1"/>
  <c r="AC118" i="1"/>
  <c r="AA118" i="1"/>
  <c r="Y118" i="1"/>
  <c r="AC117" i="1"/>
  <c r="AA117" i="1"/>
  <c r="Y117" i="1"/>
  <c r="AC116" i="1"/>
  <c r="AA116" i="1"/>
  <c r="Y116" i="1"/>
  <c r="AC115" i="1"/>
  <c r="AA115" i="1"/>
  <c r="Y115" i="1"/>
  <c r="AC114" i="1"/>
  <c r="AA114" i="1"/>
  <c r="Y114" i="1"/>
  <c r="AC113" i="1"/>
  <c r="AA113" i="1"/>
  <c r="Y113" i="1"/>
  <c r="AC112" i="1"/>
  <c r="AA112" i="1"/>
  <c r="Y112" i="1"/>
  <c r="AC111" i="1"/>
  <c r="AA111" i="1"/>
  <c r="Y111" i="1"/>
  <c r="AC110" i="1"/>
  <c r="AA110" i="1"/>
  <c r="Y110" i="1"/>
  <c r="AC109" i="1"/>
  <c r="AA109" i="1"/>
  <c r="Y109" i="1"/>
  <c r="AC108" i="1"/>
  <c r="AA108" i="1"/>
  <c r="Y108" i="1"/>
  <c r="AC107" i="1"/>
  <c r="AA107" i="1"/>
  <c r="Y107" i="1"/>
  <c r="AC106" i="1"/>
  <c r="AA106" i="1"/>
  <c r="Y106" i="1"/>
  <c r="AC105" i="1"/>
  <c r="AA105" i="1"/>
  <c r="Y105" i="1"/>
  <c r="AC104" i="1"/>
  <c r="AA104" i="1"/>
  <c r="Y104" i="1"/>
  <c r="AC103" i="1"/>
  <c r="AA103" i="1"/>
  <c r="Y103" i="1"/>
  <c r="AC102" i="1"/>
  <c r="AA102" i="1"/>
  <c r="Y102" i="1"/>
  <c r="AC101" i="1"/>
  <c r="AA101" i="1"/>
  <c r="Y101" i="1"/>
  <c r="AC100" i="1"/>
  <c r="AA100" i="1"/>
  <c r="Y100" i="1"/>
  <c r="AC99" i="1"/>
  <c r="AA99" i="1"/>
  <c r="Y99" i="1"/>
  <c r="AC98" i="1"/>
  <c r="AA98" i="1"/>
  <c r="Y98" i="1"/>
  <c r="AC97" i="1"/>
  <c r="AA97" i="1"/>
  <c r="Y97" i="1"/>
  <c r="AC96" i="1"/>
  <c r="AA96" i="1"/>
  <c r="Y96" i="1"/>
  <c r="AC95" i="1"/>
  <c r="AA95" i="1"/>
  <c r="Y95" i="1"/>
  <c r="AC94" i="1"/>
  <c r="AA94" i="1"/>
  <c r="Y94" i="1"/>
  <c r="AC93" i="1"/>
  <c r="AA93" i="1"/>
  <c r="Y93" i="1"/>
  <c r="AC92" i="1"/>
  <c r="AA92" i="1"/>
  <c r="Y92" i="1"/>
  <c r="AC91" i="1"/>
  <c r="AA91" i="1"/>
  <c r="Y91" i="1"/>
  <c r="AC90" i="1"/>
  <c r="AA90" i="1"/>
  <c r="Y90" i="1"/>
  <c r="AC89" i="1"/>
  <c r="AA89" i="1"/>
  <c r="Y89" i="1"/>
  <c r="AC88" i="1"/>
  <c r="AA88" i="1"/>
  <c r="Y88" i="1"/>
  <c r="AC87" i="1"/>
  <c r="AA87" i="1"/>
  <c r="Y87" i="1"/>
  <c r="AC86" i="1"/>
  <c r="AA86" i="1"/>
  <c r="Y86" i="1"/>
  <c r="AC85" i="1"/>
  <c r="AA85" i="1"/>
  <c r="Y85" i="1"/>
  <c r="AC84" i="1"/>
  <c r="AA84" i="1"/>
  <c r="Y84" i="1"/>
  <c r="AC83" i="1"/>
  <c r="AA83" i="1"/>
  <c r="Y83" i="1"/>
  <c r="AC82" i="1"/>
  <c r="AA82" i="1"/>
  <c r="Y82" i="1"/>
  <c r="AC81" i="1"/>
  <c r="AA81" i="1"/>
  <c r="Y81" i="1"/>
  <c r="AC80" i="1"/>
  <c r="AA80" i="1"/>
  <c r="Y80" i="1"/>
  <c r="AC79" i="1"/>
  <c r="AA79" i="1"/>
  <c r="Y79" i="1"/>
  <c r="AC78" i="1"/>
  <c r="AA78" i="1"/>
  <c r="Y78" i="1"/>
  <c r="AC77" i="1"/>
  <c r="AA77" i="1"/>
  <c r="Y77" i="1"/>
  <c r="AC76" i="1"/>
  <c r="AA76" i="1"/>
  <c r="Y76" i="1"/>
  <c r="AC75" i="1"/>
  <c r="AA75" i="1"/>
  <c r="Y75" i="1"/>
  <c r="AC74" i="1"/>
  <c r="AA74" i="1"/>
  <c r="Y74" i="1"/>
  <c r="AC73" i="1"/>
  <c r="AA73" i="1"/>
  <c r="Y73" i="1"/>
  <c r="AC72" i="1"/>
  <c r="AA72" i="1"/>
  <c r="Y72" i="1"/>
  <c r="AC71" i="1"/>
  <c r="AA71" i="1"/>
  <c r="Y71" i="1"/>
  <c r="AC70" i="1"/>
  <c r="AA70" i="1"/>
  <c r="Y70" i="1"/>
  <c r="AC69" i="1"/>
  <c r="AA69" i="1"/>
  <c r="Y69" i="1"/>
  <c r="AC68" i="1"/>
  <c r="AA68" i="1"/>
  <c r="Y68" i="1"/>
  <c r="AC67" i="1"/>
  <c r="AA67" i="1"/>
  <c r="Y67" i="1"/>
  <c r="AC66" i="1"/>
  <c r="AA66" i="1"/>
  <c r="Y66" i="1"/>
  <c r="AC65" i="1"/>
  <c r="AA65" i="1"/>
  <c r="Y65" i="1"/>
  <c r="AC64" i="1"/>
  <c r="AA64" i="1"/>
  <c r="Y64" i="1"/>
  <c r="AC63" i="1"/>
  <c r="AA63" i="1"/>
  <c r="Y63" i="1"/>
  <c r="AC62" i="1"/>
  <c r="AA62" i="1"/>
  <c r="Y62" i="1"/>
  <c r="AC61" i="1"/>
  <c r="AA61" i="1"/>
  <c r="Y61" i="1"/>
  <c r="AC60" i="1"/>
  <c r="AA60" i="1"/>
  <c r="Y60" i="1"/>
  <c r="AC59" i="1"/>
  <c r="AA59" i="1"/>
  <c r="Y59" i="1"/>
  <c r="AC58" i="1"/>
  <c r="AA58" i="1"/>
  <c r="Y58" i="1"/>
  <c r="AC57" i="1"/>
  <c r="AA57" i="1"/>
  <c r="Y57" i="1"/>
  <c r="AC56" i="1"/>
  <c r="AA56" i="1"/>
  <c r="Y56" i="1"/>
  <c r="AC55" i="1"/>
  <c r="AA55" i="1"/>
  <c r="Y55" i="1"/>
  <c r="AC54" i="1"/>
  <c r="AA54" i="1"/>
  <c r="Y54" i="1"/>
  <c r="AC53" i="1"/>
  <c r="AA53" i="1"/>
  <c r="Y53" i="1"/>
  <c r="AC52" i="1"/>
  <c r="AA52" i="1"/>
  <c r="Y52" i="1"/>
  <c r="AC51" i="1"/>
  <c r="AA51" i="1"/>
  <c r="Y51" i="1"/>
  <c r="AC50" i="1"/>
  <c r="AA50" i="1"/>
  <c r="Y50" i="1"/>
  <c r="AC49" i="1"/>
  <c r="AA49" i="1"/>
  <c r="Y49" i="1"/>
  <c r="AC48" i="1"/>
  <c r="AA48" i="1"/>
  <c r="Y48" i="1"/>
  <c r="AC47" i="1"/>
  <c r="AA47" i="1"/>
  <c r="Y47" i="1"/>
  <c r="AC46" i="1"/>
  <c r="AA46" i="1"/>
  <c r="Y46" i="1"/>
  <c r="AC45" i="1"/>
  <c r="AA45" i="1"/>
  <c r="Y45" i="1"/>
  <c r="AC44" i="1"/>
  <c r="AA44" i="1"/>
  <c r="Y44" i="1"/>
  <c r="AC43" i="1"/>
  <c r="AA43" i="1"/>
  <c r="Y43" i="1"/>
  <c r="AC42" i="1"/>
  <c r="AA42" i="1"/>
  <c r="Y42" i="1"/>
  <c r="AC41" i="1"/>
  <c r="AA41" i="1"/>
  <c r="Y41" i="1"/>
  <c r="AC40" i="1"/>
  <c r="AA40" i="1"/>
  <c r="Y40" i="1"/>
  <c r="AC39" i="1"/>
  <c r="AA39" i="1"/>
  <c r="Y39" i="1"/>
  <c r="W502" i="1"/>
  <c r="W501" i="1"/>
  <c r="W500" i="1"/>
  <c r="W499" i="1"/>
  <c r="W498" i="1"/>
  <c r="W497" i="1"/>
  <c r="W496" i="1"/>
  <c r="W495" i="1"/>
  <c r="W494" i="1"/>
  <c r="W493" i="1"/>
  <c r="W492" i="1"/>
  <c r="W491" i="1"/>
  <c r="W490" i="1"/>
  <c r="W489" i="1"/>
  <c r="W488" i="1"/>
  <c r="W487" i="1"/>
  <c r="W486" i="1"/>
  <c r="W485" i="1"/>
  <c r="W484" i="1"/>
  <c r="W483" i="1"/>
  <c r="W482" i="1"/>
  <c r="W481" i="1"/>
  <c r="W480" i="1"/>
  <c r="W479" i="1"/>
  <c r="W478" i="1"/>
  <c r="W477" i="1"/>
  <c r="W476" i="1"/>
  <c r="W475" i="1"/>
  <c r="W474" i="1"/>
  <c r="W473" i="1"/>
  <c r="W472" i="1"/>
  <c r="W471" i="1"/>
  <c r="W470" i="1"/>
  <c r="W469" i="1"/>
  <c r="W468" i="1"/>
  <c r="W467" i="1"/>
  <c r="W466" i="1"/>
  <c r="W465" i="1"/>
  <c r="W464" i="1"/>
  <c r="W463" i="1"/>
  <c r="W462" i="1"/>
  <c r="W461" i="1"/>
  <c r="W460" i="1"/>
  <c r="W459" i="1"/>
  <c r="W458" i="1"/>
  <c r="W457" i="1"/>
  <c r="W456" i="1"/>
  <c r="W455" i="1"/>
  <c r="W454" i="1"/>
  <c r="W453" i="1"/>
  <c r="W452" i="1"/>
  <c r="W451" i="1"/>
  <c r="W450" i="1"/>
  <c r="W449" i="1"/>
  <c r="W448" i="1"/>
  <c r="W447" i="1"/>
  <c r="W446" i="1"/>
  <c r="W445" i="1"/>
  <c r="W444" i="1"/>
  <c r="W443" i="1"/>
  <c r="W442" i="1"/>
  <c r="W441" i="1"/>
  <c r="W440" i="1"/>
  <c r="W439" i="1"/>
  <c r="W438" i="1"/>
  <c r="W437" i="1"/>
  <c r="W436" i="1"/>
  <c r="W435" i="1"/>
  <c r="W434" i="1"/>
  <c r="W433" i="1"/>
  <c r="W432" i="1"/>
  <c r="W431" i="1"/>
  <c r="W430" i="1"/>
  <c r="W429" i="1"/>
  <c r="W428" i="1"/>
  <c r="W427" i="1"/>
  <c r="W426" i="1"/>
  <c r="W425" i="1"/>
  <c r="W424" i="1"/>
  <c r="W423" i="1"/>
  <c r="W422" i="1"/>
  <c r="W421" i="1"/>
  <c r="W420" i="1"/>
  <c r="W419" i="1"/>
  <c r="W418" i="1"/>
  <c r="W417" i="1"/>
  <c r="W416" i="1"/>
  <c r="W415" i="1"/>
  <c r="W414" i="1"/>
  <c r="W413" i="1"/>
  <c r="W412" i="1"/>
  <c r="W411" i="1"/>
  <c r="W410" i="1"/>
  <c r="W409" i="1"/>
  <c r="W408" i="1"/>
  <c r="W407" i="1"/>
  <c r="W406" i="1"/>
  <c r="W405" i="1"/>
  <c r="W404" i="1"/>
  <c r="W403" i="1"/>
  <c r="W402" i="1"/>
  <c r="W401" i="1"/>
  <c r="W400" i="1"/>
  <c r="W399" i="1"/>
  <c r="W398" i="1"/>
  <c r="W397" i="1"/>
  <c r="W396" i="1"/>
  <c r="W395" i="1"/>
  <c r="W394" i="1"/>
  <c r="W393" i="1"/>
  <c r="W392" i="1"/>
  <c r="W391" i="1"/>
  <c r="W390" i="1"/>
  <c r="W389" i="1"/>
  <c r="W388" i="1"/>
  <c r="W387" i="1"/>
  <c r="W386" i="1"/>
  <c r="W385" i="1"/>
  <c r="W384" i="1"/>
  <c r="W383" i="1"/>
  <c r="W382" i="1"/>
  <c r="W381" i="1"/>
  <c r="W380" i="1"/>
  <c r="W379" i="1"/>
  <c r="W378" i="1"/>
  <c r="W377" i="1"/>
  <c r="W376" i="1"/>
  <c r="W375" i="1"/>
  <c r="W374" i="1"/>
  <c r="W373" i="1"/>
  <c r="W372" i="1"/>
  <c r="W371" i="1"/>
  <c r="W370" i="1"/>
  <c r="W369" i="1"/>
  <c r="W368" i="1"/>
  <c r="W367" i="1"/>
  <c r="W366" i="1"/>
  <c r="W365" i="1"/>
  <c r="W364" i="1"/>
  <c r="W363" i="1"/>
  <c r="W362" i="1"/>
  <c r="W361" i="1"/>
  <c r="W360" i="1"/>
  <c r="W359" i="1"/>
  <c r="W358" i="1"/>
  <c r="W357" i="1"/>
  <c r="W356" i="1"/>
  <c r="W355" i="1"/>
  <c r="W354" i="1"/>
  <c r="W353" i="1"/>
  <c r="W352" i="1"/>
  <c r="W351" i="1"/>
  <c r="W350" i="1"/>
  <c r="W349" i="1"/>
  <c r="W348" i="1"/>
  <c r="W347" i="1"/>
  <c r="W346" i="1"/>
  <c r="W345" i="1"/>
  <c r="W344" i="1"/>
  <c r="W343" i="1"/>
  <c r="W342" i="1"/>
  <c r="W341" i="1"/>
  <c r="W340" i="1"/>
  <c r="W339" i="1"/>
  <c r="W338" i="1"/>
  <c r="W337" i="1"/>
  <c r="W336" i="1"/>
  <c r="W335" i="1"/>
  <c r="W334" i="1"/>
  <c r="W333" i="1"/>
  <c r="W332" i="1"/>
  <c r="W331" i="1"/>
  <c r="W330" i="1"/>
  <c r="W329" i="1"/>
  <c r="W328" i="1"/>
  <c r="W327" i="1"/>
  <c r="W326" i="1"/>
  <c r="W325" i="1"/>
  <c r="W324" i="1"/>
  <c r="W323" i="1"/>
  <c r="W322" i="1"/>
  <c r="W321" i="1"/>
  <c r="W320" i="1"/>
  <c r="W319" i="1"/>
  <c r="W318" i="1"/>
  <c r="W317" i="1"/>
  <c r="W316" i="1"/>
  <c r="W315" i="1"/>
  <c r="W314" i="1"/>
  <c r="W313" i="1"/>
  <c r="W312" i="1"/>
  <c r="W311" i="1"/>
  <c r="W310" i="1"/>
  <c r="W309" i="1"/>
  <c r="W308" i="1"/>
  <c r="W307" i="1"/>
  <c r="W306" i="1"/>
  <c r="W305" i="1"/>
  <c r="W304" i="1"/>
  <c r="W303" i="1"/>
  <c r="W302" i="1"/>
  <c r="W301" i="1"/>
  <c r="W300" i="1"/>
  <c r="W299" i="1"/>
  <c r="W298" i="1"/>
  <c r="W297" i="1"/>
  <c r="W296" i="1"/>
  <c r="W295" i="1"/>
  <c r="W294" i="1"/>
  <c r="W293" i="1"/>
  <c r="W292" i="1"/>
  <c r="W291" i="1"/>
  <c r="W290" i="1"/>
  <c r="W289" i="1"/>
  <c r="W288" i="1"/>
  <c r="W287" i="1"/>
  <c r="W286" i="1"/>
  <c r="W285" i="1"/>
  <c r="W284" i="1"/>
  <c r="W283" i="1"/>
  <c r="W282" i="1"/>
  <c r="W281" i="1"/>
  <c r="W280" i="1"/>
  <c r="W279" i="1"/>
  <c r="W278" i="1"/>
  <c r="W277" i="1"/>
  <c r="W276" i="1"/>
  <c r="W275" i="1"/>
  <c r="W274" i="1"/>
  <c r="W273" i="1"/>
  <c r="W272" i="1"/>
  <c r="W271" i="1"/>
  <c r="W270" i="1"/>
  <c r="W269" i="1"/>
  <c r="W268" i="1"/>
  <c r="W267" i="1"/>
  <c r="W266" i="1"/>
  <c r="W265" i="1"/>
  <c r="W264" i="1"/>
  <c r="W263" i="1"/>
  <c r="W262" i="1"/>
  <c r="W261" i="1"/>
  <c r="W260" i="1"/>
  <c r="W259" i="1"/>
  <c r="W258" i="1"/>
  <c r="W257" i="1"/>
  <c r="W256" i="1"/>
  <c r="W255" i="1"/>
  <c r="W254" i="1"/>
  <c r="W253" i="1"/>
  <c r="W252" i="1"/>
  <c r="W251" i="1"/>
  <c r="W250" i="1"/>
  <c r="W249" i="1"/>
  <c r="W248" i="1"/>
  <c r="W247" i="1"/>
  <c r="W246" i="1"/>
  <c r="W245" i="1"/>
  <c r="W244" i="1"/>
  <c r="W243" i="1"/>
  <c r="W242" i="1"/>
  <c r="W241" i="1"/>
  <c r="W240" i="1"/>
  <c r="W239" i="1"/>
  <c r="W238" i="1"/>
  <c r="W237" i="1"/>
  <c r="W236" i="1"/>
  <c r="W235" i="1"/>
  <c r="W234" i="1"/>
  <c r="W233" i="1"/>
  <c r="W232" i="1"/>
  <c r="W231" i="1"/>
  <c r="W230" i="1"/>
  <c r="W229" i="1"/>
  <c r="W228" i="1"/>
  <c r="W227" i="1"/>
  <c r="W226" i="1"/>
  <c r="W225" i="1"/>
  <c r="W224" i="1"/>
  <c r="W223" i="1"/>
  <c r="W222" i="1"/>
  <c r="W221" i="1"/>
  <c r="W220" i="1"/>
  <c r="W219" i="1"/>
  <c r="W218" i="1"/>
  <c r="W217" i="1"/>
  <c r="W216" i="1"/>
  <c r="W215" i="1"/>
  <c r="W214" i="1"/>
  <c r="W213" i="1"/>
  <c r="W212" i="1"/>
  <c r="W211" i="1"/>
  <c r="W210" i="1"/>
  <c r="W209" i="1"/>
  <c r="W208" i="1"/>
  <c r="W207" i="1"/>
  <c r="W206" i="1"/>
  <c r="W205" i="1"/>
  <c r="W204" i="1"/>
  <c r="W203" i="1"/>
  <c r="W202" i="1"/>
  <c r="W201" i="1"/>
  <c r="W200" i="1"/>
  <c r="W199" i="1"/>
  <c r="W198" i="1"/>
  <c r="W197" i="1"/>
  <c r="W196" i="1"/>
  <c r="W195" i="1"/>
  <c r="W194" i="1"/>
  <c r="W193" i="1"/>
  <c r="W192" i="1"/>
  <c r="W191" i="1"/>
  <c r="W190" i="1"/>
  <c r="W189" i="1"/>
  <c r="W188" i="1"/>
  <c r="W187" i="1"/>
  <c r="W186" i="1"/>
  <c r="W185" i="1"/>
  <c r="W184" i="1"/>
  <c r="W183" i="1"/>
  <c r="W182" i="1"/>
  <c r="W181" i="1"/>
  <c r="W180" i="1"/>
  <c r="W179" i="1"/>
  <c r="W178" i="1"/>
  <c r="W177" i="1"/>
  <c r="W176" i="1"/>
  <c r="W175" i="1"/>
  <c r="W174" i="1"/>
  <c r="W173" i="1"/>
  <c r="W172" i="1"/>
  <c r="W171" i="1"/>
  <c r="W170" i="1"/>
  <c r="W169" i="1"/>
  <c r="W168" i="1"/>
  <c r="W167" i="1"/>
  <c r="W166" i="1"/>
  <c r="W165" i="1"/>
  <c r="W164" i="1"/>
  <c r="W163" i="1"/>
  <c r="W162" i="1"/>
  <c r="W161" i="1"/>
  <c r="W160" i="1"/>
  <c r="W159" i="1"/>
  <c r="W158" i="1"/>
  <c r="W157" i="1"/>
  <c r="W156" i="1"/>
  <c r="W155" i="1"/>
  <c r="W154" i="1"/>
  <c r="W153" i="1"/>
  <c r="W152" i="1"/>
  <c r="W151" i="1"/>
  <c r="W150" i="1"/>
  <c r="W149" i="1"/>
  <c r="W148" i="1"/>
  <c r="W147" i="1"/>
  <c r="W146" i="1"/>
  <c r="W145" i="1"/>
  <c r="W144" i="1"/>
  <c r="W143" i="1"/>
  <c r="W142" i="1"/>
  <c r="W141" i="1"/>
  <c r="W140" i="1"/>
  <c r="W139" i="1"/>
  <c r="W138" i="1"/>
  <c r="W137" i="1"/>
  <c r="W136" i="1"/>
  <c r="W135" i="1"/>
  <c r="W134" i="1"/>
  <c r="W133" i="1"/>
  <c r="W132" i="1"/>
  <c r="W131" i="1"/>
  <c r="W130" i="1"/>
  <c r="W129" i="1"/>
  <c r="W128" i="1"/>
  <c r="W127" i="1"/>
  <c r="W126" i="1"/>
  <c r="W125" i="1"/>
  <c r="W124" i="1"/>
  <c r="W123" i="1"/>
  <c r="W122" i="1"/>
  <c r="W121" i="1"/>
  <c r="W120" i="1"/>
  <c r="W119" i="1"/>
  <c r="W118" i="1"/>
  <c r="W117" i="1"/>
  <c r="W116" i="1"/>
  <c r="W115" i="1"/>
  <c r="W114" i="1"/>
  <c r="W113" i="1"/>
  <c r="W112" i="1"/>
  <c r="W111" i="1"/>
  <c r="W110" i="1"/>
  <c r="W109" i="1"/>
  <c r="W108" i="1"/>
  <c r="W107" i="1"/>
  <c r="W106" i="1"/>
  <c r="W105" i="1"/>
  <c r="W104" i="1"/>
  <c r="W103" i="1"/>
  <c r="W102" i="1"/>
  <c r="W101" i="1"/>
  <c r="W100" i="1"/>
  <c r="W99" i="1"/>
  <c r="W98" i="1"/>
  <c r="W97" i="1"/>
  <c r="W96" i="1"/>
  <c r="W95" i="1"/>
  <c r="W94" i="1"/>
  <c r="W93" i="1"/>
  <c r="W92" i="1"/>
  <c r="W91" i="1"/>
  <c r="W90" i="1"/>
  <c r="W89" i="1"/>
  <c r="W88" i="1"/>
  <c r="W87" i="1"/>
  <c r="W86" i="1"/>
  <c r="W85" i="1"/>
  <c r="W84" i="1"/>
  <c r="W83" i="1"/>
  <c r="W82" i="1"/>
  <c r="W81" i="1"/>
  <c r="W80" i="1"/>
  <c r="W79" i="1"/>
  <c r="W78" i="1"/>
  <c r="W77" i="1"/>
  <c r="W76" i="1"/>
  <c r="W75" i="1"/>
  <c r="W74" i="1"/>
  <c r="W73" i="1"/>
  <c r="W72" i="1"/>
  <c r="W71" i="1"/>
  <c r="W70" i="1"/>
  <c r="W69" i="1"/>
  <c r="W68" i="1"/>
  <c r="W67" i="1"/>
  <c r="W66" i="1"/>
  <c r="W65" i="1"/>
  <c r="W64" i="1"/>
  <c r="W63" i="1"/>
  <c r="W62" i="1"/>
  <c r="W61" i="1"/>
  <c r="W60" i="1"/>
  <c r="W59" i="1"/>
  <c r="W58" i="1"/>
  <c r="W57" i="1"/>
  <c r="W56" i="1"/>
  <c r="W55" i="1"/>
  <c r="W54" i="1"/>
  <c r="W53" i="1"/>
  <c r="W52" i="1"/>
  <c r="W51" i="1"/>
  <c r="W50" i="1"/>
  <c r="W49" i="1"/>
  <c r="W48" i="1"/>
  <c r="W47" i="1"/>
  <c r="W46" i="1"/>
  <c r="W45" i="1"/>
  <c r="W44" i="1"/>
  <c r="W43" i="1"/>
  <c r="W42" i="1"/>
  <c r="W41" i="1"/>
  <c r="W40" i="1"/>
  <c r="W39" i="1"/>
  <c r="U49" i="1" l="1"/>
  <c r="S49" i="1"/>
  <c r="Q49" i="1"/>
  <c r="N502" i="1"/>
  <c r="AG502" i="1" s="1"/>
  <c r="L492" i="1" l="1"/>
  <c r="M492" i="1" s="1"/>
  <c r="L493" i="1"/>
  <c r="L494" i="1"/>
  <c r="L495" i="1"/>
  <c r="AG495" i="1" s="1"/>
  <c r="L496" i="1"/>
  <c r="L497" i="1"/>
  <c r="AG497" i="1" s="1"/>
  <c r="L498" i="1"/>
  <c r="L499" i="1"/>
  <c r="L500" i="1"/>
  <c r="AG500" i="1" s="1"/>
  <c r="L501" i="1"/>
  <c r="L180" i="1"/>
  <c r="L181" i="1"/>
  <c r="L182" i="1"/>
  <c r="L183" i="1"/>
  <c r="L184" i="1"/>
  <c r="L185" i="1"/>
  <c r="L186" i="1"/>
  <c r="L187" i="1"/>
  <c r="L188" i="1"/>
  <c r="AG188" i="1" s="1"/>
  <c r="L189" i="1"/>
  <c r="L190" i="1"/>
  <c r="L191" i="1"/>
  <c r="L192" i="1"/>
  <c r="L193" i="1"/>
  <c r="L194" i="1"/>
  <c r="L195" i="1"/>
  <c r="AG195" i="1" s="1"/>
  <c r="L196" i="1"/>
  <c r="L197" i="1"/>
  <c r="L198" i="1"/>
  <c r="L199" i="1"/>
  <c r="L200" i="1"/>
  <c r="AG200" i="1" s="1"/>
  <c r="L201" i="1"/>
  <c r="L202" i="1"/>
  <c r="L203" i="1"/>
  <c r="L204" i="1"/>
  <c r="L205" i="1"/>
  <c r="AG205" i="1" s="1"/>
  <c r="L206" i="1"/>
  <c r="L207" i="1"/>
  <c r="M207" i="1" s="1"/>
  <c r="L208" i="1"/>
  <c r="L209" i="1"/>
  <c r="AG209" i="1" s="1"/>
  <c r="L210" i="1"/>
  <c r="AG210" i="1" s="1"/>
  <c r="L211" i="1"/>
  <c r="AG211" i="1" s="1"/>
  <c r="L212" i="1"/>
  <c r="L213" i="1"/>
  <c r="AG213" i="1" s="1"/>
  <c r="L214" i="1"/>
  <c r="L215" i="1"/>
  <c r="L216" i="1"/>
  <c r="L217" i="1"/>
  <c r="L218" i="1"/>
  <c r="L219" i="1"/>
  <c r="L220" i="1"/>
  <c r="L221" i="1"/>
  <c r="AG221" i="1" s="1"/>
  <c r="L222" i="1"/>
  <c r="AG222" i="1" s="1"/>
  <c r="L223" i="1"/>
  <c r="AG223" i="1" s="1"/>
  <c r="L224" i="1"/>
  <c r="AG224" i="1" s="1"/>
  <c r="L225" i="1"/>
  <c r="L226" i="1"/>
  <c r="L227" i="1"/>
  <c r="L228" i="1"/>
  <c r="L229" i="1"/>
  <c r="L230" i="1"/>
  <c r="L231" i="1"/>
  <c r="L232" i="1"/>
  <c r="L233" i="1"/>
  <c r="L234" i="1"/>
  <c r="L235" i="1"/>
  <c r="L236" i="1"/>
  <c r="L237" i="1"/>
  <c r="L238" i="1"/>
  <c r="L239" i="1"/>
  <c r="L240" i="1"/>
  <c r="L241" i="1"/>
  <c r="L242" i="1"/>
  <c r="L243" i="1"/>
  <c r="AG243" i="1" s="1"/>
  <c r="L244" i="1"/>
  <c r="AG244" i="1" s="1"/>
  <c r="L245" i="1"/>
  <c r="AG245" i="1" s="1"/>
  <c r="L246" i="1"/>
  <c r="AG246" i="1" s="1"/>
  <c r="L247" i="1"/>
  <c r="L248" i="1"/>
  <c r="AG248" i="1" s="1"/>
  <c r="L249" i="1"/>
  <c r="L250" i="1"/>
  <c r="L251" i="1"/>
  <c r="L252" i="1"/>
  <c r="L253" i="1"/>
  <c r="L254" i="1"/>
  <c r="AG254" i="1" s="1"/>
  <c r="L255" i="1"/>
  <c r="AG255" i="1" s="1"/>
  <c r="L256" i="1"/>
  <c r="AG256" i="1" s="1"/>
  <c r="L257" i="1"/>
  <c r="M257" i="1" s="1"/>
  <c r="L258" i="1"/>
  <c r="AG258" i="1" s="1"/>
  <c r="L259" i="1"/>
  <c r="AG259" i="1" s="1"/>
  <c r="L260" i="1"/>
  <c r="AG260" i="1" s="1"/>
  <c r="L261" i="1"/>
  <c r="L262" i="1"/>
  <c r="L263" i="1"/>
  <c r="L264" i="1"/>
  <c r="L265" i="1"/>
  <c r="L266" i="1"/>
  <c r="M266" i="1" s="1"/>
  <c r="L267" i="1"/>
  <c r="L268" i="1"/>
  <c r="L269" i="1"/>
  <c r="L270" i="1"/>
  <c r="L271" i="1"/>
  <c r="L272" i="1"/>
  <c r="L273" i="1"/>
  <c r="L274" i="1"/>
  <c r="L275" i="1"/>
  <c r="L276" i="1"/>
  <c r="AG276" i="1" s="1"/>
  <c r="L277" i="1"/>
  <c r="AG277" i="1" s="1"/>
  <c r="L278" i="1"/>
  <c r="AG278" i="1" s="1"/>
  <c r="L279" i="1"/>
  <c r="L280" i="1"/>
  <c r="L281" i="1"/>
  <c r="L282" i="1"/>
  <c r="L283" i="1"/>
  <c r="AG283" i="1" s="1"/>
  <c r="L284" i="1"/>
  <c r="L285" i="1"/>
  <c r="L286" i="1"/>
  <c r="L287" i="1"/>
  <c r="L288" i="1"/>
  <c r="L289" i="1"/>
  <c r="L290" i="1"/>
  <c r="L291" i="1"/>
  <c r="M291" i="1" s="1"/>
  <c r="L292" i="1"/>
  <c r="M292" i="1" s="1"/>
  <c r="L293" i="1"/>
  <c r="L294" i="1"/>
  <c r="M294" i="1" s="1"/>
  <c r="L295" i="1"/>
  <c r="L296" i="1"/>
  <c r="L297" i="1"/>
  <c r="L298" i="1"/>
  <c r="L299" i="1"/>
  <c r="L300" i="1"/>
  <c r="L301" i="1"/>
  <c r="L302" i="1"/>
  <c r="L303" i="1"/>
  <c r="L304" i="1"/>
  <c r="L305" i="1"/>
  <c r="M305" i="1" s="1"/>
  <c r="L306" i="1"/>
  <c r="L307" i="1"/>
  <c r="L308" i="1"/>
  <c r="L309" i="1"/>
  <c r="L310" i="1"/>
  <c r="L311" i="1"/>
  <c r="L312" i="1"/>
  <c r="L313" i="1"/>
  <c r="L314" i="1"/>
  <c r="L315" i="1"/>
  <c r="L316" i="1"/>
  <c r="L317" i="1"/>
  <c r="M317" i="1" s="1"/>
  <c r="L318" i="1"/>
  <c r="L319" i="1"/>
  <c r="L320" i="1"/>
  <c r="AG320" i="1" s="1"/>
  <c r="L321" i="1"/>
  <c r="L322" i="1"/>
  <c r="L323" i="1"/>
  <c r="L324" i="1"/>
  <c r="L325" i="1"/>
  <c r="L326" i="1"/>
  <c r="AG326" i="1" s="1"/>
  <c r="L327" i="1"/>
  <c r="L328" i="1"/>
  <c r="L329" i="1"/>
  <c r="L330" i="1"/>
  <c r="M330" i="1" s="1"/>
  <c r="L331" i="1"/>
  <c r="L332" i="1"/>
  <c r="L333" i="1"/>
  <c r="L334" i="1"/>
  <c r="L335" i="1"/>
  <c r="L336" i="1"/>
  <c r="AG336" i="1" s="1"/>
  <c r="L337" i="1"/>
  <c r="M337" i="1" s="1"/>
  <c r="L338" i="1"/>
  <c r="M338" i="1" s="1"/>
  <c r="L339" i="1"/>
  <c r="L340" i="1"/>
  <c r="L341" i="1"/>
  <c r="M341" i="1" s="1"/>
  <c r="L342" i="1"/>
  <c r="L343" i="1"/>
  <c r="AG343" i="1" s="1"/>
  <c r="L344" i="1"/>
  <c r="L345" i="1"/>
  <c r="L346" i="1"/>
  <c r="L347" i="1"/>
  <c r="L348" i="1"/>
  <c r="AG348" i="1" s="1"/>
  <c r="L349" i="1"/>
  <c r="L350" i="1"/>
  <c r="M350" i="1" s="1"/>
  <c r="L351" i="1"/>
  <c r="L352" i="1"/>
  <c r="M352" i="1" s="1"/>
  <c r="L353" i="1"/>
  <c r="L354" i="1"/>
  <c r="L355" i="1"/>
  <c r="L356" i="1"/>
  <c r="L357" i="1"/>
  <c r="L358" i="1"/>
  <c r="L359" i="1"/>
  <c r="L360" i="1"/>
  <c r="L361" i="1"/>
  <c r="L362" i="1"/>
  <c r="L363" i="1"/>
  <c r="L364" i="1"/>
  <c r="M364" i="1" s="1"/>
  <c r="L365" i="1"/>
  <c r="L366" i="1"/>
  <c r="L367" i="1"/>
  <c r="L368" i="1"/>
  <c r="L369" i="1"/>
  <c r="L370" i="1"/>
  <c r="L371" i="1"/>
  <c r="L372" i="1"/>
  <c r="L373" i="1"/>
  <c r="L374" i="1"/>
  <c r="L375" i="1"/>
  <c r="L376" i="1"/>
  <c r="AG376" i="1" s="1"/>
  <c r="L377" i="1"/>
  <c r="AG377" i="1" s="1"/>
  <c r="L378" i="1"/>
  <c r="AG378" i="1" s="1"/>
  <c r="L379" i="1"/>
  <c r="AG379" i="1" s="1"/>
  <c r="L380" i="1"/>
  <c r="L381" i="1"/>
  <c r="L382" i="1"/>
  <c r="L383" i="1"/>
  <c r="L384" i="1"/>
  <c r="L385" i="1"/>
  <c r="L386" i="1"/>
  <c r="L387" i="1"/>
  <c r="L388" i="1"/>
  <c r="M388" i="1" s="1"/>
  <c r="L389" i="1"/>
  <c r="L390" i="1"/>
  <c r="L391" i="1"/>
  <c r="L392" i="1"/>
  <c r="L393" i="1"/>
  <c r="L394" i="1"/>
  <c r="L395" i="1"/>
  <c r="L396" i="1"/>
  <c r="M396" i="1" s="1"/>
  <c r="L397" i="1"/>
  <c r="M397" i="1" s="1"/>
  <c r="L398" i="1"/>
  <c r="L399" i="1"/>
  <c r="M399" i="1" s="1"/>
  <c r="L400" i="1"/>
  <c r="M400" i="1" s="1"/>
  <c r="L401" i="1"/>
  <c r="L402" i="1"/>
  <c r="L403" i="1"/>
  <c r="L404" i="1"/>
  <c r="L405" i="1"/>
  <c r="L406" i="1"/>
  <c r="L407" i="1"/>
  <c r="L408" i="1"/>
  <c r="M408" i="1" s="1"/>
  <c r="L409" i="1"/>
  <c r="L410" i="1"/>
  <c r="L411" i="1"/>
  <c r="L412" i="1"/>
  <c r="M412" i="1" s="1"/>
  <c r="L413" i="1"/>
  <c r="L414" i="1"/>
  <c r="L415" i="1"/>
  <c r="L416" i="1"/>
  <c r="L417" i="1"/>
  <c r="L418" i="1"/>
  <c r="L419" i="1"/>
  <c r="L420" i="1"/>
  <c r="M420" i="1" s="1"/>
  <c r="L421" i="1"/>
  <c r="L422" i="1"/>
  <c r="L423" i="1"/>
  <c r="M423" i="1" s="1"/>
  <c r="L424" i="1"/>
  <c r="AG424" i="1" s="1"/>
  <c r="L425" i="1"/>
  <c r="AG425" i="1" s="1"/>
  <c r="L426" i="1"/>
  <c r="AG426" i="1" s="1"/>
  <c r="L427" i="1"/>
  <c r="L428" i="1"/>
  <c r="L429" i="1"/>
  <c r="L430" i="1"/>
  <c r="AG430" i="1" s="1"/>
  <c r="L431" i="1"/>
  <c r="L432" i="1"/>
  <c r="L433" i="1"/>
  <c r="M433" i="1" s="1"/>
  <c r="L434" i="1"/>
  <c r="AG434" i="1" s="1"/>
  <c r="L435" i="1"/>
  <c r="M435" i="1" s="1"/>
  <c r="L436" i="1"/>
  <c r="AG436" i="1" s="1"/>
  <c r="L437" i="1"/>
  <c r="L438" i="1"/>
  <c r="L439" i="1"/>
  <c r="L440" i="1"/>
  <c r="L441" i="1"/>
  <c r="L442" i="1"/>
  <c r="L443" i="1"/>
  <c r="L444" i="1"/>
  <c r="L445" i="1"/>
  <c r="M445" i="1" s="1"/>
  <c r="L446" i="1"/>
  <c r="L447" i="1"/>
  <c r="M447" i="1" s="1"/>
  <c r="L448" i="1"/>
  <c r="M448" i="1" s="1"/>
  <c r="L449" i="1"/>
  <c r="L450" i="1"/>
  <c r="L451" i="1"/>
  <c r="L452" i="1"/>
  <c r="L453" i="1"/>
  <c r="L454" i="1"/>
  <c r="L455" i="1"/>
  <c r="L456" i="1"/>
  <c r="L457" i="1"/>
  <c r="L458" i="1"/>
  <c r="L459" i="1"/>
  <c r="M459" i="1" s="1"/>
  <c r="L460" i="1"/>
  <c r="L461" i="1"/>
  <c r="L462" i="1"/>
  <c r="AG462" i="1" s="1"/>
  <c r="L463" i="1"/>
  <c r="L464" i="1"/>
  <c r="L465" i="1"/>
  <c r="L466" i="1"/>
  <c r="AG466" i="1" s="1"/>
  <c r="L467" i="1"/>
  <c r="AG467" i="1" s="1"/>
  <c r="L468" i="1"/>
  <c r="AG468" i="1" s="1"/>
  <c r="L469" i="1"/>
  <c r="L470" i="1"/>
  <c r="L471" i="1"/>
  <c r="M471" i="1" s="1"/>
  <c r="L472" i="1"/>
  <c r="M472" i="1" s="1"/>
  <c r="L473" i="1"/>
  <c r="L474" i="1"/>
  <c r="AG474" i="1" s="1"/>
  <c r="L475" i="1"/>
  <c r="L476" i="1"/>
  <c r="L477" i="1"/>
  <c r="L478" i="1"/>
  <c r="L479" i="1"/>
  <c r="L480" i="1"/>
  <c r="M480" i="1" s="1"/>
  <c r="L481" i="1"/>
  <c r="M481" i="1" s="1"/>
  <c r="L482" i="1"/>
  <c r="M482" i="1" s="1"/>
  <c r="L483" i="1"/>
  <c r="M483" i="1" s="1"/>
  <c r="L484" i="1"/>
  <c r="M484" i="1" s="1"/>
  <c r="L485" i="1"/>
  <c r="L486" i="1"/>
  <c r="L487" i="1"/>
  <c r="L488" i="1"/>
  <c r="L489" i="1"/>
  <c r="L490" i="1"/>
  <c r="L491" i="1"/>
  <c r="L34" i="1"/>
  <c r="L35" i="1"/>
  <c r="L36" i="1"/>
  <c r="L37" i="1"/>
  <c r="AG37" i="1" s="1"/>
  <c r="L38" i="1"/>
  <c r="AG38" i="1" s="1"/>
  <c r="L39" i="1"/>
  <c r="AG39" i="1" s="1"/>
  <c r="L40" i="1"/>
  <c r="AG40" i="1" s="1"/>
  <c r="L41" i="1"/>
  <c r="L42" i="1"/>
  <c r="L43" i="1"/>
  <c r="L44" i="1"/>
  <c r="L45" i="1"/>
  <c r="L46" i="1"/>
  <c r="L47" i="1"/>
  <c r="L48" i="1"/>
  <c r="L49" i="1"/>
  <c r="M49" i="1" s="1"/>
  <c r="L50" i="1"/>
  <c r="L51" i="1"/>
  <c r="L52" i="1"/>
  <c r="L53" i="1"/>
  <c r="L54" i="1"/>
  <c r="L55" i="1"/>
  <c r="L56" i="1"/>
  <c r="L57" i="1"/>
  <c r="L58" i="1"/>
  <c r="L59" i="1"/>
  <c r="AG59" i="1" s="1"/>
  <c r="L60" i="1"/>
  <c r="L61" i="1"/>
  <c r="AG61" i="1" s="1"/>
  <c r="L62" i="1"/>
  <c r="AG62" i="1" s="1"/>
  <c r="L63" i="1"/>
  <c r="AG63" i="1" s="1"/>
  <c r="L64" i="1"/>
  <c r="AG64" i="1" s="1"/>
  <c r="L65" i="1"/>
  <c r="AG65" i="1" s="1"/>
  <c r="L66" i="1"/>
  <c r="L67" i="1"/>
  <c r="AG67" i="1" s="1"/>
  <c r="L68" i="1"/>
  <c r="L69" i="1"/>
  <c r="L70" i="1"/>
  <c r="L71" i="1"/>
  <c r="L72" i="1"/>
  <c r="L73" i="1"/>
  <c r="AG73" i="1" s="1"/>
  <c r="L74" i="1"/>
  <c r="AG74" i="1" s="1"/>
  <c r="L75" i="1"/>
  <c r="AG75" i="1" s="1"/>
  <c r="L76" i="1"/>
  <c r="AG76" i="1" s="1"/>
  <c r="L77" i="1"/>
  <c r="AG77" i="1" s="1"/>
  <c r="L78" i="1"/>
  <c r="L79" i="1"/>
  <c r="L80" i="1"/>
  <c r="L81" i="1"/>
  <c r="L82" i="1"/>
  <c r="L83" i="1"/>
  <c r="AG83" i="1" s="1"/>
  <c r="L84" i="1"/>
  <c r="L85" i="1"/>
  <c r="AG85" i="1" s="1"/>
  <c r="L86" i="1"/>
  <c r="AG86" i="1" s="1"/>
  <c r="L87" i="1"/>
  <c r="AG87" i="1" s="1"/>
  <c r="L88" i="1"/>
  <c r="AG88" i="1" s="1"/>
  <c r="L89" i="1"/>
  <c r="L90" i="1"/>
  <c r="L91" i="1"/>
  <c r="L92" i="1"/>
  <c r="L93" i="1"/>
  <c r="L94" i="1"/>
  <c r="L95" i="1"/>
  <c r="L96" i="1"/>
  <c r="L97" i="1"/>
  <c r="AG97" i="1" s="1"/>
  <c r="L98" i="1"/>
  <c r="AG98" i="1" s="1"/>
  <c r="L99" i="1"/>
  <c r="AG99" i="1" s="1"/>
  <c r="L100" i="1"/>
  <c r="AG100" i="1" s="1"/>
  <c r="L101" i="1"/>
  <c r="AG101" i="1" s="1"/>
  <c r="L102" i="1"/>
  <c r="L103" i="1"/>
  <c r="L104" i="1"/>
  <c r="L105" i="1"/>
  <c r="L106" i="1"/>
  <c r="L107" i="1"/>
  <c r="L108" i="1"/>
  <c r="L109" i="1"/>
  <c r="AG109" i="1" s="1"/>
  <c r="L110" i="1"/>
  <c r="AG110" i="1" s="1"/>
  <c r="L111" i="1"/>
  <c r="AG111" i="1" s="1"/>
  <c r="L112" i="1"/>
  <c r="AG112" i="1" s="1"/>
  <c r="L113" i="1"/>
  <c r="AG113" i="1" s="1"/>
  <c r="L114" i="1"/>
  <c r="L115" i="1"/>
  <c r="L116" i="1"/>
  <c r="L117" i="1"/>
  <c r="L118" i="1"/>
  <c r="L119" i="1"/>
  <c r="L120" i="1"/>
  <c r="L121" i="1"/>
  <c r="L122" i="1"/>
  <c r="AG122" i="1" s="1"/>
  <c r="L123" i="1"/>
  <c r="AG123" i="1" s="1"/>
  <c r="L124" i="1"/>
  <c r="AG124" i="1" s="1"/>
  <c r="L125" i="1"/>
  <c r="AG125" i="1" s="1"/>
  <c r="L126" i="1"/>
  <c r="L127" i="1"/>
  <c r="L128" i="1"/>
  <c r="L129" i="1"/>
  <c r="AG129" i="1" s="1"/>
  <c r="L130" i="1"/>
  <c r="L131" i="1"/>
  <c r="L132" i="1"/>
  <c r="L133" i="1"/>
  <c r="L134" i="1"/>
  <c r="AG134" i="1" s="1"/>
  <c r="L135" i="1"/>
  <c r="AG135" i="1" s="1"/>
  <c r="L136" i="1"/>
  <c r="AG136" i="1" s="1"/>
  <c r="L137" i="1"/>
  <c r="L138" i="1"/>
  <c r="L139" i="1"/>
  <c r="L140" i="1"/>
  <c r="L141" i="1"/>
  <c r="L142" i="1"/>
  <c r="L143" i="1"/>
  <c r="L144" i="1"/>
  <c r="L145" i="1"/>
  <c r="L146" i="1"/>
  <c r="L147" i="1"/>
  <c r="AG147" i="1" s="1"/>
  <c r="L148" i="1"/>
  <c r="AG148" i="1" s="1"/>
  <c r="L149" i="1"/>
  <c r="L150" i="1"/>
  <c r="L151" i="1"/>
  <c r="L152" i="1"/>
  <c r="L153" i="1"/>
  <c r="L154" i="1"/>
  <c r="L155" i="1"/>
  <c r="L156" i="1"/>
  <c r="L157" i="1"/>
  <c r="L158" i="1"/>
  <c r="AG158" i="1" s="1"/>
  <c r="L159" i="1"/>
  <c r="AG159" i="1" s="1"/>
  <c r="L160" i="1"/>
  <c r="AG160" i="1" s="1"/>
  <c r="L161" i="1"/>
  <c r="AG161" i="1" s="1"/>
  <c r="L162" i="1"/>
  <c r="L163" i="1"/>
  <c r="L164" i="1"/>
  <c r="L165" i="1"/>
  <c r="L166" i="1"/>
  <c r="L167" i="1"/>
  <c r="L168" i="1"/>
  <c r="L169" i="1"/>
  <c r="L170" i="1"/>
  <c r="AG170" i="1" s="1"/>
  <c r="L171" i="1"/>
  <c r="AG171" i="1" s="1"/>
  <c r="L172" i="1"/>
  <c r="AG172" i="1" s="1"/>
  <c r="L173" i="1"/>
  <c r="AG173" i="1" s="1"/>
  <c r="L174" i="1"/>
  <c r="L175" i="1"/>
  <c r="L176" i="1"/>
  <c r="L177" i="1"/>
  <c r="L178" i="1"/>
  <c r="M178" i="1" s="1"/>
  <c r="L179" i="1"/>
  <c r="U502" i="1"/>
  <c r="U501" i="1"/>
  <c r="U500" i="1"/>
  <c r="U499" i="1"/>
  <c r="U498" i="1"/>
  <c r="U497" i="1"/>
  <c r="U496" i="1"/>
  <c r="U495" i="1"/>
  <c r="U494" i="1"/>
  <c r="U493" i="1"/>
  <c r="U492" i="1"/>
  <c r="U491" i="1"/>
  <c r="U490" i="1"/>
  <c r="U489" i="1"/>
  <c r="U488" i="1"/>
  <c r="U487" i="1"/>
  <c r="U486" i="1"/>
  <c r="U485" i="1"/>
  <c r="U484" i="1"/>
  <c r="U483" i="1"/>
  <c r="U482" i="1"/>
  <c r="U481" i="1"/>
  <c r="U480" i="1"/>
  <c r="U479" i="1"/>
  <c r="U478" i="1"/>
  <c r="U477" i="1"/>
  <c r="U476" i="1"/>
  <c r="U475" i="1"/>
  <c r="U474" i="1"/>
  <c r="U473" i="1"/>
  <c r="U472" i="1"/>
  <c r="U471" i="1"/>
  <c r="U470" i="1"/>
  <c r="U469" i="1"/>
  <c r="U468" i="1"/>
  <c r="U467" i="1"/>
  <c r="U466" i="1"/>
  <c r="U465" i="1"/>
  <c r="U464" i="1"/>
  <c r="U463" i="1"/>
  <c r="U462" i="1"/>
  <c r="U461" i="1"/>
  <c r="U460" i="1"/>
  <c r="U459" i="1"/>
  <c r="U458" i="1"/>
  <c r="U457" i="1"/>
  <c r="U456" i="1"/>
  <c r="U455" i="1"/>
  <c r="U454" i="1"/>
  <c r="U453" i="1"/>
  <c r="U452" i="1"/>
  <c r="U451" i="1"/>
  <c r="U450" i="1"/>
  <c r="U449" i="1"/>
  <c r="U448" i="1"/>
  <c r="U447" i="1"/>
  <c r="U446" i="1"/>
  <c r="U445" i="1"/>
  <c r="U444" i="1"/>
  <c r="U443" i="1"/>
  <c r="U442" i="1"/>
  <c r="U441" i="1"/>
  <c r="U440" i="1"/>
  <c r="U439" i="1"/>
  <c r="U438" i="1"/>
  <c r="U437" i="1"/>
  <c r="U436" i="1"/>
  <c r="U435" i="1"/>
  <c r="U434" i="1"/>
  <c r="U433" i="1"/>
  <c r="U432" i="1"/>
  <c r="U431" i="1"/>
  <c r="U430" i="1"/>
  <c r="U429" i="1"/>
  <c r="U428" i="1"/>
  <c r="U427" i="1"/>
  <c r="U426" i="1"/>
  <c r="U425" i="1"/>
  <c r="U424" i="1"/>
  <c r="U423" i="1"/>
  <c r="U422" i="1"/>
  <c r="U421" i="1"/>
  <c r="U420" i="1"/>
  <c r="U419" i="1"/>
  <c r="U418" i="1"/>
  <c r="U417" i="1"/>
  <c r="U416" i="1"/>
  <c r="U415" i="1"/>
  <c r="U414" i="1"/>
  <c r="U413" i="1"/>
  <c r="U412" i="1"/>
  <c r="U411" i="1"/>
  <c r="U410" i="1"/>
  <c r="U409" i="1"/>
  <c r="U408" i="1"/>
  <c r="U407" i="1"/>
  <c r="U406" i="1"/>
  <c r="U405" i="1"/>
  <c r="U404" i="1"/>
  <c r="U403" i="1"/>
  <c r="U402" i="1"/>
  <c r="U401" i="1"/>
  <c r="U400" i="1"/>
  <c r="U399" i="1"/>
  <c r="U398" i="1"/>
  <c r="U397" i="1"/>
  <c r="U396" i="1"/>
  <c r="U395" i="1"/>
  <c r="U394" i="1"/>
  <c r="U393" i="1"/>
  <c r="U392" i="1"/>
  <c r="U391" i="1"/>
  <c r="U390" i="1"/>
  <c r="U389" i="1"/>
  <c r="U388" i="1"/>
  <c r="U387" i="1"/>
  <c r="U386" i="1"/>
  <c r="U385" i="1"/>
  <c r="U384" i="1"/>
  <c r="U383" i="1"/>
  <c r="U382" i="1"/>
  <c r="U381" i="1"/>
  <c r="U380" i="1"/>
  <c r="U379" i="1"/>
  <c r="U378" i="1"/>
  <c r="U377" i="1"/>
  <c r="U376" i="1"/>
  <c r="U375" i="1"/>
  <c r="U374" i="1"/>
  <c r="U373" i="1"/>
  <c r="U372" i="1"/>
  <c r="U371" i="1"/>
  <c r="U370" i="1"/>
  <c r="U369" i="1"/>
  <c r="U368" i="1"/>
  <c r="U367" i="1"/>
  <c r="U366" i="1"/>
  <c r="U365" i="1"/>
  <c r="U364" i="1"/>
  <c r="U363" i="1"/>
  <c r="U362" i="1"/>
  <c r="U361" i="1"/>
  <c r="U360" i="1"/>
  <c r="U359" i="1"/>
  <c r="U358" i="1"/>
  <c r="U357" i="1"/>
  <c r="U356" i="1"/>
  <c r="U355" i="1"/>
  <c r="U354" i="1"/>
  <c r="U353" i="1"/>
  <c r="U352" i="1"/>
  <c r="U351" i="1"/>
  <c r="U350" i="1"/>
  <c r="U349" i="1"/>
  <c r="U348" i="1"/>
  <c r="U347" i="1"/>
  <c r="U346" i="1"/>
  <c r="U345" i="1"/>
  <c r="U344" i="1"/>
  <c r="U343" i="1"/>
  <c r="U342" i="1"/>
  <c r="U341" i="1"/>
  <c r="U340" i="1"/>
  <c r="U339" i="1"/>
  <c r="U338" i="1"/>
  <c r="U337" i="1"/>
  <c r="U336" i="1"/>
  <c r="U335" i="1"/>
  <c r="U334" i="1"/>
  <c r="U333" i="1"/>
  <c r="U332" i="1"/>
  <c r="U331" i="1"/>
  <c r="U330" i="1"/>
  <c r="U329" i="1"/>
  <c r="U328" i="1"/>
  <c r="U327" i="1"/>
  <c r="U326" i="1"/>
  <c r="U325" i="1"/>
  <c r="U324" i="1"/>
  <c r="U323" i="1"/>
  <c r="U322" i="1"/>
  <c r="U321" i="1"/>
  <c r="U320" i="1"/>
  <c r="U319" i="1"/>
  <c r="U318" i="1"/>
  <c r="U317" i="1"/>
  <c r="U316" i="1"/>
  <c r="U315" i="1"/>
  <c r="U314" i="1"/>
  <c r="U313" i="1"/>
  <c r="U312" i="1"/>
  <c r="U311" i="1"/>
  <c r="U310" i="1"/>
  <c r="U309" i="1"/>
  <c r="U308" i="1"/>
  <c r="U307" i="1"/>
  <c r="U306" i="1"/>
  <c r="U305" i="1"/>
  <c r="U304" i="1"/>
  <c r="U303" i="1"/>
  <c r="U302" i="1"/>
  <c r="U301" i="1"/>
  <c r="U300" i="1"/>
  <c r="U299" i="1"/>
  <c r="U298" i="1"/>
  <c r="U297" i="1"/>
  <c r="U296" i="1"/>
  <c r="U295" i="1"/>
  <c r="U294" i="1"/>
  <c r="U293" i="1"/>
  <c r="U292" i="1"/>
  <c r="U291" i="1"/>
  <c r="U290" i="1"/>
  <c r="U289" i="1"/>
  <c r="U288" i="1"/>
  <c r="U287" i="1"/>
  <c r="U286" i="1"/>
  <c r="U285" i="1"/>
  <c r="U284" i="1"/>
  <c r="U283" i="1"/>
  <c r="U282" i="1"/>
  <c r="U281" i="1"/>
  <c r="U280" i="1"/>
  <c r="U279" i="1"/>
  <c r="U278" i="1"/>
  <c r="U277" i="1"/>
  <c r="U276" i="1"/>
  <c r="U275" i="1"/>
  <c r="U274" i="1"/>
  <c r="U273" i="1"/>
  <c r="U272" i="1"/>
  <c r="U271" i="1"/>
  <c r="U270" i="1"/>
  <c r="U269" i="1"/>
  <c r="U268" i="1"/>
  <c r="U267" i="1"/>
  <c r="U266" i="1"/>
  <c r="U265" i="1"/>
  <c r="U264" i="1"/>
  <c r="U263" i="1"/>
  <c r="U262" i="1"/>
  <c r="U261" i="1"/>
  <c r="U260" i="1"/>
  <c r="U259" i="1"/>
  <c r="U258" i="1"/>
  <c r="U257" i="1"/>
  <c r="U256" i="1"/>
  <c r="U255" i="1"/>
  <c r="U254" i="1"/>
  <c r="U253" i="1"/>
  <c r="U252" i="1"/>
  <c r="U251" i="1"/>
  <c r="U250" i="1"/>
  <c r="U249" i="1"/>
  <c r="U248" i="1"/>
  <c r="U247" i="1"/>
  <c r="U246" i="1"/>
  <c r="U245" i="1"/>
  <c r="U244" i="1"/>
  <c r="U243" i="1"/>
  <c r="U242" i="1"/>
  <c r="U241" i="1"/>
  <c r="U240" i="1"/>
  <c r="U239" i="1"/>
  <c r="U238" i="1"/>
  <c r="U237" i="1"/>
  <c r="U236" i="1"/>
  <c r="U235" i="1"/>
  <c r="U234" i="1"/>
  <c r="U233" i="1"/>
  <c r="U232" i="1"/>
  <c r="U231" i="1"/>
  <c r="U230" i="1"/>
  <c r="U229" i="1"/>
  <c r="U228" i="1"/>
  <c r="U227" i="1"/>
  <c r="U226" i="1"/>
  <c r="U225" i="1"/>
  <c r="U224" i="1"/>
  <c r="U223" i="1"/>
  <c r="U222" i="1"/>
  <c r="U221" i="1"/>
  <c r="U220" i="1"/>
  <c r="U219" i="1"/>
  <c r="U218" i="1"/>
  <c r="U217" i="1"/>
  <c r="U216" i="1"/>
  <c r="U215" i="1"/>
  <c r="U214" i="1"/>
  <c r="U213" i="1"/>
  <c r="U212" i="1"/>
  <c r="U211" i="1"/>
  <c r="U210" i="1"/>
  <c r="U209" i="1"/>
  <c r="U208" i="1"/>
  <c r="U207" i="1"/>
  <c r="U206" i="1"/>
  <c r="U205" i="1"/>
  <c r="U204" i="1"/>
  <c r="U203" i="1"/>
  <c r="U202" i="1"/>
  <c r="U201" i="1"/>
  <c r="U200" i="1"/>
  <c r="U199" i="1"/>
  <c r="U198" i="1"/>
  <c r="U197" i="1"/>
  <c r="U196" i="1"/>
  <c r="U195" i="1"/>
  <c r="U194" i="1"/>
  <c r="U193" i="1"/>
  <c r="U192" i="1"/>
  <c r="U191" i="1"/>
  <c r="U190" i="1"/>
  <c r="U189" i="1"/>
  <c r="U188" i="1"/>
  <c r="U187" i="1"/>
  <c r="U186" i="1"/>
  <c r="U185" i="1"/>
  <c r="U184" i="1"/>
  <c r="U183" i="1"/>
  <c r="U182" i="1"/>
  <c r="U181" i="1"/>
  <c r="U180" i="1"/>
  <c r="U179" i="1"/>
  <c r="U178" i="1"/>
  <c r="U177" i="1"/>
  <c r="U176" i="1"/>
  <c r="U175" i="1"/>
  <c r="U174" i="1"/>
  <c r="U173" i="1"/>
  <c r="U172" i="1"/>
  <c r="U171" i="1"/>
  <c r="U170" i="1"/>
  <c r="U169" i="1"/>
  <c r="U168" i="1"/>
  <c r="U167" i="1"/>
  <c r="U166" i="1"/>
  <c r="U165" i="1"/>
  <c r="U164" i="1"/>
  <c r="U163" i="1"/>
  <c r="U162" i="1"/>
  <c r="U161" i="1"/>
  <c r="U160" i="1"/>
  <c r="U159" i="1"/>
  <c r="U158" i="1"/>
  <c r="U157" i="1"/>
  <c r="U156" i="1"/>
  <c r="U155" i="1"/>
  <c r="U154" i="1"/>
  <c r="U153" i="1"/>
  <c r="U152" i="1"/>
  <c r="U151" i="1"/>
  <c r="U150" i="1"/>
  <c r="U149" i="1"/>
  <c r="U148" i="1"/>
  <c r="U147" i="1"/>
  <c r="U146" i="1"/>
  <c r="U145" i="1"/>
  <c r="U144" i="1"/>
  <c r="U143" i="1"/>
  <c r="U142" i="1"/>
  <c r="U141" i="1"/>
  <c r="U140" i="1"/>
  <c r="U139" i="1"/>
  <c r="U138" i="1"/>
  <c r="U136" i="1"/>
  <c r="U135" i="1"/>
  <c r="U134" i="1"/>
  <c r="U133" i="1"/>
  <c r="U132" i="1"/>
  <c r="U131" i="1"/>
  <c r="U130" i="1"/>
  <c r="U129" i="1"/>
  <c r="U128" i="1"/>
  <c r="U127" i="1"/>
  <c r="U126" i="1"/>
  <c r="U125" i="1"/>
  <c r="U124" i="1"/>
  <c r="U123" i="1"/>
  <c r="U122" i="1"/>
  <c r="U121" i="1"/>
  <c r="U120" i="1"/>
  <c r="U119" i="1"/>
  <c r="U118" i="1"/>
  <c r="U117" i="1"/>
  <c r="U116" i="1"/>
  <c r="U115" i="1"/>
  <c r="U114" i="1"/>
  <c r="U113" i="1"/>
  <c r="U112" i="1"/>
  <c r="U111" i="1"/>
  <c r="U110" i="1"/>
  <c r="U109" i="1"/>
  <c r="U108" i="1"/>
  <c r="U107" i="1"/>
  <c r="U106" i="1"/>
  <c r="U105" i="1"/>
  <c r="U104" i="1"/>
  <c r="U103" i="1"/>
  <c r="U102" i="1"/>
  <c r="U101" i="1"/>
  <c r="U100" i="1"/>
  <c r="U99" i="1"/>
  <c r="U98" i="1"/>
  <c r="U97" i="1"/>
  <c r="U96" i="1"/>
  <c r="U95" i="1"/>
  <c r="U94" i="1"/>
  <c r="U93" i="1"/>
  <c r="U92" i="1"/>
  <c r="U91" i="1"/>
  <c r="U90" i="1"/>
  <c r="U89" i="1"/>
  <c r="U88" i="1"/>
  <c r="U87" i="1"/>
  <c r="U86" i="1"/>
  <c r="U85" i="1"/>
  <c r="U84" i="1"/>
  <c r="U83" i="1"/>
  <c r="U82" i="1"/>
  <c r="U81" i="1"/>
  <c r="U80" i="1"/>
  <c r="U79" i="1"/>
  <c r="U78" i="1"/>
  <c r="U77" i="1"/>
  <c r="U76" i="1"/>
  <c r="U75" i="1"/>
  <c r="U74" i="1"/>
  <c r="U73" i="1"/>
  <c r="U72" i="1"/>
  <c r="U71" i="1"/>
  <c r="U70" i="1"/>
  <c r="U69" i="1"/>
  <c r="U68" i="1"/>
  <c r="U67" i="1"/>
  <c r="U66" i="1"/>
  <c r="U65" i="1"/>
  <c r="U64" i="1"/>
  <c r="U63" i="1"/>
  <c r="U62" i="1"/>
  <c r="U61" i="1"/>
  <c r="U60" i="1"/>
  <c r="U59" i="1"/>
  <c r="U58" i="1"/>
  <c r="U57" i="1"/>
  <c r="U56" i="1"/>
  <c r="U55" i="1"/>
  <c r="U54" i="1"/>
  <c r="U53" i="1"/>
  <c r="U52" i="1"/>
  <c r="U51" i="1"/>
  <c r="U50" i="1"/>
  <c r="U48" i="1"/>
  <c r="U47" i="1"/>
  <c r="U46" i="1"/>
  <c r="U45" i="1"/>
  <c r="U44" i="1"/>
  <c r="U43" i="1"/>
  <c r="U42" i="1"/>
  <c r="U41" i="1"/>
  <c r="U40" i="1"/>
  <c r="U39" i="1"/>
  <c r="S502" i="1"/>
  <c r="S501" i="1"/>
  <c r="S500" i="1"/>
  <c r="S499" i="1"/>
  <c r="S498" i="1"/>
  <c r="S497" i="1"/>
  <c r="S496" i="1"/>
  <c r="S495" i="1"/>
  <c r="S494" i="1"/>
  <c r="S493" i="1"/>
  <c r="S492" i="1"/>
  <c r="S491" i="1"/>
  <c r="S490" i="1"/>
  <c r="S489" i="1"/>
  <c r="S488" i="1"/>
  <c r="S487" i="1"/>
  <c r="S486" i="1"/>
  <c r="S485" i="1"/>
  <c r="S484" i="1"/>
  <c r="S483" i="1"/>
  <c r="S482" i="1"/>
  <c r="S481" i="1"/>
  <c r="S480" i="1"/>
  <c r="S479" i="1"/>
  <c r="S478" i="1"/>
  <c r="S477" i="1"/>
  <c r="S476" i="1"/>
  <c r="S475" i="1"/>
  <c r="S474" i="1"/>
  <c r="S473" i="1"/>
  <c r="S472" i="1"/>
  <c r="S471" i="1"/>
  <c r="S470" i="1"/>
  <c r="S469" i="1"/>
  <c r="S468" i="1"/>
  <c r="S467" i="1"/>
  <c r="S466" i="1"/>
  <c r="S465" i="1"/>
  <c r="S464" i="1"/>
  <c r="S463" i="1"/>
  <c r="S462" i="1"/>
  <c r="S461" i="1"/>
  <c r="S460" i="1"/>
  <c r="S459" i="1"/>
  <c r="S458" i="1"/>
  <c r="S457" i="1"/>
  <c r="S456" i="1"/>
  <c r="S455" i="1"/>
  <c r="S454" i="1"/>
  <c r="S453" i="1"/>
  <c r="S452" i="1"/>
  <c r="S451" i="1"/>
  <c r="S450" i="1"/>
  <c r="S449" i="1"/>
  <c r="S448" i="1"/>
  <c r="S447" i="1"/>
  <c r="S446" i="1"/>
  <c r="S445" i="1"/>
  <c r="S444" i="1"/>
  <c r="S443" i="1"/>
  <c r="S442" i="1"/>
  <c r="S441" i="1"/>
  <c r="S440" i="1"/>
  <c r="S439" i="1"/>
  <c r="S438" i="1"/>
  <c r="S437" i="1"/>
  <c r="S436" i="1"/>
  <c r="S435" i="1"/>
  <c r="S434" i="1"/>
  <c r="S433" i="1"/>
  <c r="S432" i="1"/>
  <c r="S431" i="1"/>
  <c r="S430" i="1"/>
  <c r="S429" i="1"/>
  <c r="S428" i="1"/>
  <c r="S427" i="1"/>
  <c r="S426" i="1"/>
  <c r="S425" i="1"/>
  <c r="S424" i="1"/>
  <c r="S423" i="1"/>
  <c r="S422" i="1"/>
  <c r="S421" i="1"/>
  <c r="S420" i="1"/>
  <c r="S419" i="1"/>
  <c r="S418" i="1"/>
  <c r="S417" i="1"/>
  <c r="S416" i="1"/>
  <c r="S415" i="1"/>
  <c r="S414" i="1"/>
  <c r="S413" i="1"/>
  <c r="S412" i="1"/>
  <c r="S411" i="1"/>
  <c r="S410" i="1"/>
  <c r="S409" i="1"/>
  <c r="S408" i="1"/>
  <c r="S407" i="1"/>
  <c r="S406" i="1"/>
  <c r="S405" i="1"/>
  <c r="S404" i="1"/>
  <c r="S403" i="1"/>
  <c r="S402" i="1"/>
  <c r="S401" i="1"/>
  <c r="S400" i="1"/>
  <c r="S399" i="1"/>
  <c r="S398" i="1"/>
  <c r="S397" i="1"/>
  <c r="S396" i="1"/>
  <c r="S395" i="1"/>
  <c r="S394" i="1"/>
  <c r="S393" i="1"/>
  <c r="S392" i="1"/>
  <c r="S391" i="1"/>
  <c r="S390" i="1"/>
  <c r="S389" i="1"/>
  <c r="S388" i="1"/>
  <c r="S387" i="1"/>
  <c r="S386" i="1"/>
  <c r="S385" i="1"/>
  <c r="S384" i="1"/>
  <c r="S383" i="1"/>
  <c r="S382" i="1"/>
  <c r="S381" i="1"/>
  <c r="S380" i="1"/>
  <c r="S379" i="1"/>
  <c r="S378" i="1"/>
  <c r="S377" i="1"/>
  <c r="S376" i="1"/>
  <c r="S375" i="1"/>
  <c r="S374" i="1"/>
  <c r="S373" i="1"/>
  <c r="S372" i="1"/>
  <c r="S371" i="1"/>
  <c r="S370" i="1"/>
  <c r="S369" i="1"/>
  <c r="S368" i="1"/>
  <c r="S367" i="1"/>
  <c r="S366" i="1"/>
  <c r="S365" i="1"/>
  <c r="S364" i="1"/>
  <c r="S363" i="1"/>
  <c r="S362" i="1"/>
  <c r="S361" i="1"/>
  <c r="S360" i="1"/>
  <c r="S359" i="1"/>
  <c r="S358" i="1"/>
  <c r="S357" i="1"/>
  <c r="S356" i="1"/>
  <c r="S355" i="1"/>
  <c r="S354" i="1"/>
  <c r="S353" i="1"/>
  <c r="S352" i="1"/>
  <c r="S351" i="1"/>
  <c r="S350" i="1"/>
  <c r="S349" i="1"/>
  <c r="S348" i="1"/>
  <c r="S347" i="1"/>
  <c r="S346" i="1"/>
  <c r="S345" i="1"/>
  <c r="S344" i="1"/>
  <c r="S343" i="1"/>
  <c r="S342" i="1"/>
  <c r="S341" i="1"/>
  <c r="S340" i="1"/>
  <c r="S339" i="1"/>
  <c r="S338" i="1"/>
  <c r="S337" i="1"/>
  <c r="S336" i="1"/>
  <c r="S335" i="1"/>
  <c r="S334" i="1"/>
  <c r="S333" i="1"/>
  <c r="S332" i="1"/>
  <c r="S331" i="1"/>
  <c r="S330" i="1"/>
  <c r="S329" i="1"/>
  <c r="S328" i="1"/>
  <c r="S327" i="1"/>
  <c r="S326" i="1"/>
  <c r="S325" i="1"/>
  <c r="S324" i="1"/>
  <c r="S323" i="1"/>
  <c r="S322" i="1"/>
  <c r="S321" i="1"/>
  <c r="S320" i="1"/>
  <c r="S319" i="1"/>
  <c r="S318" i="1"/>
  <c r="S317" i="1"/>
  <c r="S316" i="1"/>
  <c r="S315" i="1"/>
  <c r="S314" i="1"/>
  <c r="S313" i="1"/>
  <c r="S312" i="1"/>
  <c r="S311" i="1"/>
  <c r="S310" i="1"/>
  <c r="S309" i="1"/>
  <c r="S308" i="1"/>
  <c r="S307" i="1"/>
  <c r="S306" i="1"/>
  <c r="S305" i="1"/>
  <c r="S304" i="1"/>
  <c r="S303" i="1"/>
  <c r="S302" i="1"/>
  <c r="S301" i="1"/>
  <c r="S300" i="1"/>
  <c r="S299" i="1"/>
  <c r="S298" i="1"/>
  <c r="S297" i="1"/>
  <c r="S296" i="1"/>
  <c r="S295" i="1"/>
  <c r="S294" i="1"/>
  <c r="S293" i="1"/>
  <c r="S292" i="1"/>
  <c r="S291" i="1"/>
  <c r="S290" i="1"/>
  <c r="S289" i="1"/>
  <c r="S288" i="1"/>
  <c r="S287" i="1"/>
  <c r="S286" i="1"/>
  <c r="S285" i="1"/>
  <c r="S284" i="1"/>
  <c r="S283" i="1"/>
  <c r="S282" i="1"/>
  <c r="S281" i="1"/>
  <c r="S280" i="1"/>
  <c r="S279" i="1"/>
  <c r="S278" i="1"/>
  <c r="S277" i="1"/>
  <c r="S276" i="1"/>
  <c r="S275" i="1"/>
  <c r="S274" i="1"/>
  <c r="S273" i="1"/>
  <c r="S272" i="1"/>
  <c r="S271" i="1"/>
  <c r="S270" i="1"/>
  <c r="S269" i="1"/>
  <c r="S268" i="1"/>
  <c r="S267" i="1"/>
  <c r="S266" i="1"/>
  <c r="S265" i="1"/>
  <c r="S264" i="1"/>
  <c r="S263" i="1"/>
  <c r="S262" i="1"/>
  <c r="S261" i="1"/>
  <c r="S260" i="1"/>
  <c r="S259" i="1"/>
  <c r="S258" i="1"/>
  <c r="S257" i="1"/>
  <c r="S256" i="1"/>
  <c r="S255" i="1"/>
  <c r="S254" i="1"/>
  <c r="S253" i="1"/>
  <c r="S252" i="1"/>
  <c r="S251" i="1"/>
  <c r="S250" i="1"/>
  <c r="S249" i="1"/>
  <c r="S248" i="1"/>
  <c r="S247" i="1"/>
  <c r="S246" i="1"/>
  <c r="S245" i="1"/>
  <c r="S244" i="1"/>
  <c r="S243" i="1"/>
  <c r="S242" i="1"/>
  <c r="S241" i="1"/>
  <c r="S240" i="1"/>
  <c r="S239" i="1"/>
  <c r="S238" i="1"/>
  <c r="S237" i="1"/>
  <c r="S236" i="1"/>
  <c r="S235" i="1"/>
  <c r="S234" i="1"/>
  <c r="S233" i="1"/>
  <c r="S232" i="1"/>
  <c r="S231" i="1"/>
  <c r="S230" i="1"/>
  <c r="S229" i="1"/>
  <c r="S228" i="1"/>
  <c r="S227" i="1"/>
  <c r="S226" i="1"/>
  <c r="S225" i="1"/>
  <c r="S224" i="1"/>
  <c r="S223" i="1"/>
  <c r="S222" i="1"/>
  <c r="S221" i="1"/>
  <c r="S220" i="1"/>
  <c r="S219" i="1"/>
  <c r="S218" i="1"/>
  <c r="S217" i="1"/>
  <c r="S216" i="1"/>
  <c r="S215" i="1"/>
  <c r="S214" i="1"/>
  <c r="S213" i="1"/>
  <c r="S212" i="1"/>
  <c r="S211" i="1"/>
  <c r="S210" i="1"/>
  <c r="S209" i="1"/>
  <c r="S208" i="1"/>
  <c r="S207" i="1"/>
  <c r="S206" i="1"/>
  <c r="S205" i="1"/>
  <c r="S204" i="1"/>
  <c r="S203" i="1"/>
  <c r="S202" i="1"/>
  <c r="S201" i="1"/>
  <c r="S200" i="1"/>
  <c r="S199" i="1"/>
  <c r="S198" i="1"/>
  <c r="S197" i="1"/>
  <c r="S196" i="1"/>
  <c r="S195" i="1"/>
  <c r="S194" i="1"/>
  <c r="S193" i="1"/>
  <c r="S192" i="1"/>
  <c r="S191" i="1"/>
  <c r="S190" i="1"/>
  <c r="S189" i="1"/>
  <c r="S188" i="1"/>
  <c r="S187" i="1"/>
  <c r="S186" i="1"/>
  <c r="S185" i="1"/>
  <c r="S184" i="1"/>
  <c r="S183" i="1"/>
  <c r="S182" i="1"/>
  <c r="S181" i="1"/>
  <c r="S180" i="1"/>
  <c r="S179" i="1"/>
  <c r="S178" i="1"/>
  <c r="AH178" i="1" s="1"/>
  <c r="S177" i="1"/>
  <c r="S176" i="1"/>
  <c r="S175" i="1"/>
  <c r="S174" i="1"/>
  <c r="S173" i="1"/>
  <c r="S172" i="1"/>
  <c r="S171" i="1"/>
  <c r="S170" i="1"/>
  <c r="S169" i="1"/>
  <c r="S168" i="1"/>
  <c r="S167" i="1"/>
  <c r="S166" i="1"/>
  <c r="S165" i="1"/>
  <c r="S164" i="1"/>
  <c r="S163" i="1"/>
  <c r="S162" i="1"/>
  <c r="S161" i="1"/>
  <c r="S160" i="1"/>
  <c r="S159" i="1"/>
  <c r="S158" i="1"/>
  <c r="S157" i="1"/>
  <c r="S156" i="1"/>
  <c r="S155" i="1"/>
  <c r="S154" i="1"/>
  <c r="S153" i="1"/>
  <c r="S152" i="1"/>
  <c r="S151" i="1"/>
  <c r="S150" i="1"/>
  <c r="S149" i="1"/>
  <c r="S148" i="1"/>
  <c r="S147" i="1"/>
  <c r="S146" i="1"/>
  <c r="S145" i="1"/>
  <c r="S144" i="1"/>
  <c r="S143" i="1"/>
  <c r="S142" i="1"/>
  <c r="S141" i="1"/>
  <c r="S140" i="1"/>
  <c r="S139" i="1"/>
  <c r="S136" i="1"/>
  <c r="S135" i="1"/>
  <c r="S134" i="1"/>
  <c r="S133" i="1"/>
  <c r="S132" i="1"/>
  <c r="S131" i="1"/>
  <c r="S130" i="1"/>
  <c r="S129" i="1"/>
  <c r="S128" i="1"/>
  <c r="S127" i="1"/>
  <c r="S126" i="1"/>
  <c r="S125" i="1"/>
  <c r="S124" i="1"/>
  <c r="S123" i="1"/>
  <c r="S122" i="1"/>
  <c r="S121" i="1"/>
  <c r="S120" i="1"/>
  <c r="S119" i="1"/>
  <c r="S118" i="1"/>
  <c r="S117" i="1"/>
  <c r="S116" i="1"/>
  <c r="S115" i="1"/>
  <c r="S114" i="1"/>
  <c r="S113" i="1"/>
  <c r="S112" i="1"/>
  <c r="S111" i="1"/>
  <c r="S110" i="1"/>
  <c r="S109" i="1"/>
  <c r="S108" i="1"/>
  <c r="S107" i="1"/>
  <c r="S106" i="1"/>
  <c r="S105" i="1"/>
  <c r="S104" i="1"/>
  <c r="S103" i="1"/>
  <c r="S102" i="1"/>
  <c r="S101" i="1"/>
  <c r="S100" i="1"/>
  <c r="S99" i="1"/>
  <c r="S98" i="1"/>
  <c r="S97" i="1"/>
  <c r="S96" i="1"/>
  <c r="S95" i="1"/>
  <c r="S94" i="1"/>
  <c r="S93" i="1"/>
  <c r="S92" i="1"/>
  <c r="S91" i="1"/>
  <c r="S90" i="1"/>
  <c r="S89" i="1"/>
  <c r="S88" i="1"/>
  <c r="S87" i="1"/>
  <c r="S86" i="1"/>
  <c r="S85" i="1"/>
  <c r="S84" i="1"/>
  <c r="S83" i="1"/>
  <c r="S82" i="1"/>
  <c r="S81" i="1"/>
  <c r="S80" i="1"/>
  <c r="S79" i="1"/>
  <c r="S78" i="1"/>
  <c r="S77" i="1"/>
  <c r="S76" i="1"/>
  <c r="S75" i="1"/>
  <c r="S74" i="1"/>
  <c r="S73" i="1"/>
  <c r="S72" i="1"/>
  <c r="S71" i="1"/>
  <c r="S70" i="1"/>
  <c r="S69" i="1"/>
  <c r="S68" i="1"/>
  <c r="S67" i="1"/>
  <c r="S66" i="1"/>
  <c r="S65" i="1"/>
  <c r="S64" i="1"/>
  <c r="S63" i="1"/>
  <c r="S62" i="1"/>
  <c r="S61" i="1"/>
  <c r="S60" i="1"/>
  <c r="S59" i="1"/>
  <c r="S58" i="1"/>
  <c r="S57" i="1"/>
  <c r="S56" i="1"/>
  <c r="S55" i="1"/>
  <c r="S54" i="1"/>
  <c r="S53" i="1"/>
  <c r="S52" i="1"/>
  <c r="S51" i="1"/>
  <c r="S50" i="1"/>
  <c r="S48" i="1"/>
  <c r="S47" i="1"/>
  <c r="S46" i="1"/>
  <c r="S45" i="1"/>
  <c r="S44" i="1"/>
  <c r="S43" i="1"/>
  <c r="S42" i="1"/>
  <c r="S41" i="1"/>
  <c r="S40" i="1"/>
  <c r="S39" i="1"/>
  <c r="Q502" i="1"/>
  <c r="Q501" i="1"/>
  <c r="Q500" i="1"/>
  <c r="Q499" i="1"/>
  <c r="Q498" i="1"/>
  <c r="Q497" i="1"/>
  <c r="Q496" i="1"/>
  <c r="Q495" i="1"/>
  <c r="Q494" i="1"/>
  <c r="Q493" i="1"/>
  <c r="Q492" i="1"/>
  <c r="Q491" i="1"/>
  <c r="Q490" i="1"/>
  <c r="Q489" i="1"/>
  <c r="Q488" i="1"/>
  <c r="Q487" i="1"/>
  <c r="Q486" i="1"/>
  <c r="Q485" i="1"/>
  <c r="Q484" i="1"/>
  <c r="Q483" i="1"/>
  <c r="Q482" i="1"/>
  <c r="Q481" i="1"/>
  <c r="Q480" i="1"/>
  <c r="Q479" i="1"/>
  <c r="Q478" i="1"/>
  <c r="Q477" i="1"/>
  <c r="Q476" i="1"/>
  <c r="Q475" i="1"/>
  <c r="Q474" i="1"/>
  <c r="Q473" i="1"/>
  <c r="Q472" i="1"/>
  <c r="Q471" i="1"/>
  <c r="Q470" i="1"/>
  <c r="Q469" i="1"/>
  <c r="Q468" i="1"/>
  <c r="Q467" i="1"/>
  <c r="Q466" i="1"/>
  <c r="Q465" i="1"/>
  <c r="Q464" i="1"/>
  <c r="Q463" i="1"/>
  <c r="Q462" i="1"/>
  <c r="Q461" i="1"/>
  <c r="Q460" i="1"/>
  <c r="Q459" i="1"/>
  <c r="Q458" i="1"/>
  <c r="Q457" i="1"/>
  <c r="Q456" i="1"/>
  <c r="Q455" i="1"/>
  <c r="Q454" i="1"/>
  <c r="Q453" i="1"/>
  <c r="Q452" i="1"/>
  <c r="Q451" i="1"/>
  <c r="Q450" i="1"/>
  <c r="Q449" i="1"/>
  <c r="Q448" i="1"/>
  <c r="Q447" i="1"/>
  <c r="Q446" i="1"/>
  <c r="Q445" i="1"/>
  <c r="Q444" i="1"/>
  <c r="Q443" i="1"/>
  <c r="Q442" i="1"/>
  <c r="Q441" i="1"/>
  <c r="Q440" i="1"/>
  <c r="Q439" i="1"/>
  <c r="Q438" i="1"/>
  <c r="Q437" i="1"/>
  <c r="Q436" i="1"/>
  <c r="Q435" i="1"/>
  <c r="Q434" i="1"/>
  <c r="Q433" i="1"/>
  <c r="Q432" i="1"/>
  <c r="Q431" i="1"/>
  <c r="Q430" i="1"/>
  <c r="Q429" i="1"/>
  <c r="Q428" i="1"/>
  <c r="Q427" i="1"/>
  <c r="Q426" i="1"/>
  <c r="Q425" i="1"/>
  <c r="Q424" i="1"/>
  <c r="Q423" i="1"/>
  <c r="Q422" i="1"/>
  <c r="Q421" i="1"/>
  <c r="Q420" i="1"/>
  <c r="Q419" i="1"/>
  <c r="Q418" i="1"/>
  <c r="Q417" i="1"/>
  <c r="Q416" i="1"/>
  <c r="Q415" i="1"/>
  <c r="Q414" i="1"/>
  <c r="Q413" i="1"/>
  <c r="Q412" i="1"/>
  <c r="Q411" i="1"/>
  <c r="Q410" i="1"/>
  <c r="Q409" i="1"/>
  <c r="Q408" i="1"/>
  <c r="Q407" i="1"/>
  <c r="Q406" i="1"/>
  <c r="Q405" i="1"/>
  <c r="Q404" i="1"/>
  <c r="Q403" i="1"/>
  <c r="Q402" i="1"/>
  <c r="Q401" i="1"/>
  <c r="Q400" i="1"/>
  <c r="Q399" i="1"/>
  <c r="Q398" i="1"/>
  <c r="Q397" i="1"/>
  <c r="Q396" i="1"/>
  <c r="Q395" i="1"/>
  <c r="Q394" i="1"/>
  <c r="Q393" i="1"/>
  <c r="Q392" i="1"/>
  <c r="Q391" i="1"/>
  <c r="Q390" i="1"/>
  <c r="Q389" i="1"/>
  <c r="Q388" i="1"/>
  <c r="Q387" i="1"/>
  <c r="Q386" i="1"/>
  <c r="Q385" i="1"/>
  <c r="Q384" i="1"/>
  <c r="Q383" i="1"/>
  <c r="Q382" i="1"/>
  <c r="Q381" i="1"/>
  <c r="Q380" i="1"/>
  <c r="Q379" i="1"/>
  <c r="Q378" i="1"/>
  <c r="Q377" i="1"/>
  <c r="Q376" i="1"/>
  <c r="Q375" i="1"/>
  <c r="Q374" i="1"/>
  <c r="Q373" i="1"/>
  <c r="Q372" i="1"/>
  <c r="Q371" i="1"/>
  <c r="Q370" i="1"/>
  <c r="Q369" i="1"/>
  <c r="Q368" i="1"/>
  <c r="Q367" i="1"/>
  <c r="Q366" i="1"/>
  <c r="Q365" i="1"/>
  <c r="Q364" i="1"/>
  <c r="Q363" i="1"/>
  <c r="Q362" i="1"/>
  <c r="Q361" i="1"/>
  <c r="Q360" i="1"/>
  <c r="Q359" i="1"/>
  <c r="Q358" i="1"/>
  <c r="Q357" i="1"/>
  <c r="Q356" i="1"/>
  <c r="Q355" i="1"/>
  <c r="Q354" i="1"/>
  <c r="Q353" i="1"/>
  <c r="Q352" i="1"/>
  <c r="Q351" i="1"/>
  <c r="Q350" i="1"/>
  <c r="Q349" i="1"/>
  <c r="Q348" i="1"/>
  <c r="Q347" i="1"/>
  <c r="Q346" i="1"/>
  <c r="Q345" i="1"/>
  <c r="Q344" i="1"/>
  <c r="Q343" i="1"/>
  <c r="Q342" i="1"/>
  <c r="Q341" i="1"/>
  <c r="Q340" i="1"/>
  <c r="Q339" i="1"/>
  <c r="Q338" i="1"/>
  <c r="Q337" i="1"/>
  <c r="Q336" i="1"/>
  <c r="Q335" i="1"/>
  <c r="Q334" i="1"/>
  <c r="Q333" i="1"/>
  <c r="Q332" i="1"/>
  <c r="Q331" i="1"/>
  <c r="Q330" i="1"/>
  <c r="Q329" i="1"/>
  <c r="Q328" i="1"/>
  <c r="Q327" i="1"/>
  <c r="Q326" i="1"/>
  <c r="Q325" i="1"/>
  <c r="Q324" i="1"/>
  <c r="Q323" i="1"/>
  <c r="Q322" i="1"/>
  <c r="Q321" i="1"/>
  <c r="Q320" i="1"/>
  <c r="Q319" i="1"/>
  <c r="Q318" i="1"/>
  <c r="Q317" i="1"/>
  <c r="Q316" i="1"/>
  <c r="Q315" i="1"/>
  <c r="Q314" i="1"/>
  <c r="Q313" i="1"/>
  <c r="Q312" i="1"/>
  <c r="Q311" i="1"/>
  <c r="Q310" i="1"/>
  <c r="Q309" i="1"/>
  <c r="Q308" i="1"/>
  <c r="Q307" i="1"/>
  <c r="Q306" i="1"/>
  <c r="Q305" i="1"/>
  <c r="Q304" i="1"/>
  <c r="Q303" i="1"/>
  <c r="Q302" i="1"/>
  <c r="Q301" i="1"/>
  <c r="Q300" i="1"/>
  <c r="Q299" i="1"/>
  <c r="Q298" i="1"/>
  <c r="Q297" i="1"/>
  <c r="Q296" i="1"/>
  <c r="Q295" i="1"/>
  <c r="Q294" i="1"/>
  <c r="Q293" i="1"/>
  <c r="Q292" i="1"/>
  <c r="Q291" i="1"/>
  <c r="Q290" i="1"/>
  <c r="Q289" i="1"/>
  <c r="Q288" i="1"/>
  <c r="Q287" i="1"/>
  <c r="Q286" i="1"/>
  <c r="Q285" i="1"/>
  <c r="Q284" i="1"/>
  <c r="Q283" i="1"/>
  <c r="Q282" i="1"/>
  <c r="Q281" i="1"/>
  <c r="Q280" i="1"/>
  <c r="Q279" i="1"/>
  <c r="Q278" i="1"/>
  <c r="Q277" i="1"/>
  <c r="Q276" i="1"/>
  <c r="Q275" i="1"/>
  <c r="Q274" i="1"/>
  <c r="Q273" i="1"/>
  <c r="Q272" i="1"/>
  <c r="Q271" i="1"/>
  <c r="Q270" i="1"/>
  <c r="Q269" i="1"/>
  <c r="Q268" i="1"/>
  <c r="Q267" i="1"/>
  <c r="Q266" i="1"/>
  <c r="Q265" i="1"/>
  <c r="Q264" i="1"/>
  <c r="Q263" i="1"/>
  <c r="Q262" i="1"/>
  <c r="Q261" i="1"/>
  <c r="Q260" i="1"/>
  <c r="Q259" i="1"/>
  <c r="Q258" i="1"/>
  <c r="Q257" i="1"/>
  <c r="Q256" i="1"/>
  <c r="Q255" i="1"/>
  <c r="Q254" i="1"/>
  <c r="Q253" i="1"/>
  <c r="Q252" i="1"/>
  <c r="Q251" i="1"/>
  <c r="Q250" i="1"/>
  <c r="Q249" i="1"/>
  <c r="Q248" i="1"/>
  <c r="Q247" i="1"/>
  <c r="Q246" i="1"/>
  <c r="Q245" i="1"/>
  <c r="Q244" i="1"/>
  <c r="Q243" i="1"/>
  <c r="Q242" i="1"/>
  <c r="Q241" i="1"/>
  <c r="Q240" i="1"/>
  <c r="Q239" i="1"/>
  <c r="Q238" i="1"/>
  <c r="Q237" i="1"/>
  <c r="Q236" i="1"/>
  <c r="Q235" i="1"/>
  <c r="Q234" i="1"/>
  <c r="Q233" i="1"/>
  <c r="Q232" i="1"/>
  <c r="Q231" i="1"/>
  <c r="Q230" i="1"/>
  <c r="Q229" i="1"/>
  <c r="Q228" i="1"/>
  <c r="Q227" i="1"/>
  <c r="Q226" i="1"/>
  <c r="Q225" i="1"/>
  <c r="Q224" i="1"/>
  <c r="Q223" i="1"/>
  <c r="Q222" i="1"/>
  <c r="Q221" i="1"/>
  <c r="Q220" i="1"/>
  <c r="Q219" i="1"/>
  <c r="Q218" i="1"/>
  <c r="Q217" i="1"/>
  <c r="Q216" i="1"/>
  <c r="Q215" i="1"/>
  <c r="Q214" i="1"/>
  <c r="Q213" i="1"/>
  <c r="Q212" i="1"/>
  <c r="Q211" i="1"/>
  <c r="Q210" i="1"/>
  <c r="Q209" i="1"/>
  <c r="Q208" i="1"/>
  <c r="Q207" i="1"/>
  <c r="Q206" i="1"/>
  <c r="Q205" i="1"/>
  <c r="Q204" i="1"/>
  <c r="Q203" i="1"/>
  <c r="Q202" i="1"/>
  <c r="Q201" i="1"/>
  <c r="Q200" i="1"/>
  <c r="Q199" i="1"/>
  <c r="Q198" i="1"/>
  <c r="Q197" i="1"/>
  <c r="Q196" i="1"/>
  <c r="Q195" i="1"/>
  <c r="Q194" i="1"/>
  <c r="Q193" i="1"/>
  <c r="Q192" i="1"/>
  <c r="Q191" i="1"/>
  <c r="Q190" i="1"/>
  <c r="Q189" i="1"/>
  <c r="Q188" i="1"/>
  <c r="Q187" i="1"/>
  <c r="Q186" i="1"/>
  <c r="Q185" i="1"/>
  <c r="Q184" i="1"/>
  <c r="Q183" i="1"/>
  <c r="Q182" i="1"/>
  <c r="Q181" i="1"/>
  <c r="Q180" i="1"/>
  <c r="Q179" i="1"/>
  <c r="Q178" i="1"/>
  <c r="Q177" i="1"/>
  <c r="Q176" i="1"/>
  <c r="Q175" i="1"/>
  <c r="Q174" i="1"/>
  <c r="Q173" i="1"/>
  <c r="Q172" i="1"/>
  <c r="Q171" i="1"/>
  <c r="Q170" i="1"/>
  <c r="Q169" i="1"/>
  <c r="Q168" i="1"/>
  <c r="Q167" i="1"/>
  <c r="Q166" i="1"/>
  <c r="Q165" i="1"/>
  <c r="Q164" i="1"/>
  <c r="Q163" i="1"/>
  <c r="Q162" i="1"/>
  <c r="Q161" i="1"/>
  <c r="Q160" i="1"/>
  <c r="Q159" i="1"/>
  <c r="Q158" i="1"/>
  <c r="Q157" i="1"/>
  <c r="Q156" i="1"/>
  <c r="Q155" i="1"/>
  <c r="Q154" i="1"/>
  <c r="Q153" i="1"/>
  <c r="Q152" i="1"/>
  <c r="Q151" i="1"/>
  <c r="Q150" i="1"/>
  <c r="Q149" i="1"/>
  <c r="Q148" i="1"/>
  <c r="Q147" i="1"/>
  <c r="Q146" i="1"/>
  <c r="Q145" i="1"/>
  <c r="Q144" i="1"/>
  <c r="Q143" i="1"/>
  <c r="Q142" i="1"/>
  <c r="Q141" i="1"/>
  <c r="Q140" i="1"/>
  <c r="Q139" i="1"/>
  <c r="AI138" i="1"/>
  <c r="Q137" i="1"/>
  <c r="AI137" i="1" s="1"/>
  <c r="Q136" i="1"/>
  <c r="Q135" i="1"/>
  <c r="Q134" i="1"/>
  <c r="Q133" i="1"/>
  <c r="Q132" i="1"/>
  <c r="Q131" i="1"/>
  <c r="Q130" i="1"/>
  <c r="Q129" i="1"/>
  <c r="Q128" i="1"/>
  <c r="Q127" i="1"/>
  <c r="Q126" i="1"/>
  <c r="Q125" i="1"/>
  <c r="Q124" i="1"/>
  <c r="Q123" i="1"/>
  <c r="Q122" i="1"/>
  <c r="Q121" i="1"/>
  <c r="Q120" i="1"/>
  <c r="Q119" i="1"/>
  <c r="Q118" i="1"/>
  <c r="Q117" i="1"/>
  <c r="Q116" i="1"/>
  <c r="Q115" i="1"/>
  <c r="Q114" i="1"/>
  <c r="Q113" i="1"/>
  <c r="Q112" i="1"/>
  <c r="Q111" i="1"/>
  <c r="Q110" i="1"/>
  <c r="Q109" i="1"/>
  <c r="Q108" i="1"/>
  <c r="Q107" i="1"/>
  <c r="Q106" i="1"/>
  <c r="Q105" i="1"/>
  <c r="Q104" i="1"/>
  <c r="Q103" i="1"/>
  <c r="Q102" i="1"/>
  <c r="Q101" i="1"/>
  <c r="Q100" i="1"/>
  <c r="Q99" i="1"/>
  <c r="Q98" i="1"/>
  <c r="Q97" i="1"/>
  <c r="Q96" i="1"/>
  <c r="Q95" i="1"/>
  <c r="Q94" i="1"/>
  <c r="Q93" i="1"/>
  <c r="Q92" i="1"/>
  <c r="Q91" i="1"/>
  <c r="Q90" i="1"/>
  <c r="Q89" i="1"/>
  <c r="Q88" i="1"/>
  <c r="Q87" i="1"/>
  <c r="Q86" i="1"/>
  <c r="Q85" i="1"/>
  <c r="Q84" i="1"/>
  <c r="Q83" i="1"/>
  <c r="Q82" i="1"/>
  <c r="Q81" i="1"/>
  <c r="Q80" i="1"/>
  <c r="Q79" i="1"/>
  <c r="Q78" i="1"/>
  <c r="Q77" i="1"/>
  <c r="Q76" i="1"/>
  <c r="Q75" i="1"/>
  <c r="Q74" i="1"/>
  <c r="Q73" i="1"/>
  <c r="Q72" i="1"/>
  <c r="Q71" i="1"/>
  <c r="Q70" i="1"/>
  <c r="Q69" i="1"/>
  <c r="Q68" i="1"/>
  <c r="Q67" i="1"/>
  <c r="Q66" i="1"/>
  <c r="Q65" i="1"/>
  <c r="Q64" i="1"/>
  <c r="Q63" i="1"/>
  <c r="Q62" i="1"/>
  <c r="Q61" i="1"/>
  <c r="Q60" i="1"/>
  <c r="Q59" i="1"/>
  <c r="Q58" i="1"/>
  <c r="Q57" i="1"/>
  <c r="Q56" i="1"/>
  <c r="Q55" i="1"/>
  <c r="Q54" i="1"/>
  <c r="Q53" i="1"/>
  <c r="Q52" i="1"/>
  <c r="Q51" i="1"/>
  <c r="Q50" i="1"/>
  <c r="Q48" i="1"/>
  <c r="Q47" i="1"/>
  <c r="Q46" i="1"/>
  <c r="Q45" i="1"/>
  <c r="Q44" i="1"/>
  <c r="Q43" i="1"/>
  <c r="Q42" i="1"/>
  <c r="Q41" i="1"/>
  <c r="Q40" i="1"/>
  <c r="Q39" i="1"/>
  <c r="O501" i="1"/>
  <c r="O500" i="1"/>
  <c r="O499" i="1"/>
  <c r="O498" i="1"/>
  <c r="O497" i="1"/>
  <c r="O496" i="1"/>
  <c r="O495" i="1"/>
  <c r="O494" i="1"/>
  <c r="O493" i="1"/>
  <c r="O492" i="1"/>
  <c r="O491" i="1"/>
  <c r="O490" i="1"/>
  <c r="O489" i="1"/>
  <c r="O488" i="1"/>
  <c r="O487" i="1"/>
  <c r="O486" i="1"/>
  <c r="O485" i="1"/>
  <c r="O484" i="1"/>
  <c r="O483" i="1"/>
  <c r="O482" i="1"/>
  <c r="O481" i="1"/>
  <c r="O480" i="1"/>
  <c r="O479" i="1"/>
  <c r="O478" i="1"/>
  <c r="O477" i="1"/>
  <c r="O476" i="1"/>
  <c r="O475" i="1"/>
  <c r="O474" i="1"/>
  <c r="O473" i="1"/>
  <c r="O472" i="1"/>
  <c r="O471" i="1"/>
  <c r="O470" i="1"/>
  <c r="O469" i="1"/>
  <c r="O468" i="1"/>
  <c r="O467" i="1"/>
  <c r="O466" i="1"/>
  <c r="O465" i="1"/>
  <c r="O464" i="1"/>
  <c r="O463" i="1"/>
  <c r="O462" i="1"/>
  <c r="O461" i="1"/>
  <c r="O460" i="1"/>
  <c r="O459" i="1"/>
  <c r="O458" i="1"/>
  <c r="O457" i="1"/>
  <c r="O456" i="1"/>
  <c r="O455" i="1"/>
  <c r="O454" i="1"/>
  <c r="O453" i="1"/>
  <c r="O452" i="1"/>
  <c r="O451" i="1"/>
  <c r="O450" i="1"/>
  <c r="O449" i="1"/>
  <c r="O448" i="1"/>
  <c r="O447" i="1"/>
  <c r="O446" i="1"/>
  <c r="O445" i="1"/>
  <c r="O444" i="1"/>
  <c r="O443" i="1"/>
  <c r="O442" i="1"/>
  <c r="O441" i="1"/>
  <c r="O440" i="1"/>
  <c r="O439" i="1"/>
  <c r="O438" i="1"/>
  <c r="O437" i="1"/>
  <c r="O436" i="1"/>
  <c r="O435" i="1"/>
  <c r="O434" i="1"/>
  <c r="O433" i="1"/>
  <c r="O432" i="1"/>
  <c r="O431" i="1"/>
  <c r="O430" i="1"/>
  <c r="O429" i="1"/>
  <c r="O428" i="1"/>
  <c r="O427" i="1"/>
  <c r="O426" i="1"/>
  <c r="O425" i="1"/>
  <c r="O424" i="1"/>
  <c r="O423" i="1"/>
  <c r="O422" i="1"/>
  <c r="O421" i="1"/>
  <c r="O420" i="1"/>
  <c r="O419" i="1"/>
  <c r="O418" i="1"/>
  <c r="O417" i="1"/>
  <c r="O416" i="1"/>
  <c r="O415" i="1"/>
  <c r="O414" i="1"/>
  <c r="O413" i="1"/>
  <c r="O412" i="1"/>
  <c r="O411" i="1"/>
  <c r="O410" i="1"/>
  <c r="O409" i="1"/>
  <c r="O408" i="1"/>
  <c r="O407" i="1"/>
  <c r="O406" i="1"/>
  <c r="O405" i="1"/>
  <c r="O404" i="1"/>
  <c r="O403" i="1"/>
  <c r="O402" i="1"/>
  <c r="O401" i="1"/>
  <c r="O400" i="1"/>
  <c r="O399" i="1"/>
  <c r="O398" i="1"/>
  <c r="O397" i="1"/>
  <c r="O396" i="1"/>
  <c r="O395" i="1"/>
  <c r="O394" i="1"/>
  <c r="O393" i="1"/>
  <c r="O392" i="1"/>
  <c r="O391" i="1"/>
  <c r="O390" i="1"/>
  <c r="O389" i="1"/>
  <c r="O388" i="1"/>
  <c r="O387" i="1"/>
  <c r="O386" i="1"/>
  <c r="O385" i="1"/>
  <c r="O384" i="1"/>
  <c r="O383" i="1"/>
  <c r="O382" i="1"/>
  <c r="O381" i="1"/>
  <c r="O380" i="1"/>
  <c r="O379" i="1"/>
  <c r="O378" i="1"/>
  <c r="O377" i="1"/>
  <c r="O376" i="1"/>
  <c r="O375" i="1"/>
  <c r="O374" i="1"/>
  <c r="O373" i="1"/>
  <c r="O372" i="1"/>
  <c r="O371" i="1"/>
  <c r="O370" i="1"/>
  <c r="O369" i="1"/>
  <c r="O368" i="1"/>
  <c r="O367" i="1"/>
  <c r="O366" i="1"/>
  <c r="O365" i="1"/>
  <c r="O364" i="1"/>
  <c r="O363" i="1"/>
  <c r="O362" i="1"/>
  <c r="O361" i="1"/>
  <c r="O360" i="1"/>
  <c r="O359" i="1"/>
  <c r="O358" i="1"/>
  <c r="O357" i="1"/>
  <c r="O356" i="1"/>
  <c r="O355" i="1"/>
  <c r="O354" i="1"/>
  <c r="O353" i="1"/>
  <c r="O352" i="1"/>
  <c r="O351" i="1"/>
  <c r="O350" i="1"/>
  <c r="O349" i="1"/>
  <c r="O348" i="1"/>
  <c r="O347" i="1"/>
  <c r="O346" i="1"/>
  <c r="O345" i="1"/>
  <c r="O344" i="1"/>
  <c r="O343" i="1"/>
  <c r="O342" i="1"/>
  <c r="O341" i="1"/>
  <c r="O340" i="1"/>
  <c r="O339" i="1"/>
  <c r="O338" i="1"/>
  <c r="O337" i="1"/>
  <c r="O336" i="1"/>
  <c r="O335" i="1"/>
  <c r="O334" i="1"/>
  <c r="O333" i="1"/>
  <c r="O332" i="1"/>
  <c r="O331" i="1"/>
  <c r="O330" i="1"/>
  <c r="O329" i="1"/>
  <c r="O328" i="1"/>
  <c r="O327" i="1"/>
  <c r="O326" i="1"/>
  <c r="O325" i="1"/>
  <c r="O324" i="1"/>
  <c r="O323" i="1"/>
  <c r="O322" i="1"/>
  <c r="O321" i="1"/>
  <c r="O320" i="1"/>
  <c r="O319" i="1"/>
  <c r="O318" i="1"/>
  <c r="O317" i="1"/>
  <c r="O316" i="1"/>
  <c r="O315" i="1"/>
  <c r="O314" i="1"/>
  <c r="O313" i="1"/>
  <c r="O312" i="1"/>
  <c r="O311" i="1"/>
  <c r="O310" i="1"/>
  <c r="O309" i="1"/>
  <c r="O308" i="1"/>
  <c r="O307" i="1"/>
  <c r="O306" i="1"/>
  <c r="O305" i="1"/>
  <c r="O304" i="1"/>
  <c r="O303" i="1"/>
  <c r="O302" i="1"/>
  <c r="O301" i="1"/>
  <c r="O300" i="1"/>
  <c r="O299" i="1"/>
  <c r="O298" i="1"/>
  <c r="O297" i="1"/>
  <c r="O296" i="1"/>
  <c r="O295" i="1"/>
  <c r="O294" i="1"/>
  <c r="O293" i="1"/>
  <c r="O292" i="1"/>
  <c r="O291" i="1"/>
  <c r="O290" i="1"/>
  <c r="O289" i="1"/>
  <c r="O288" i="1"/>
  <c r="O287" i="1"/>
  <c r="O286" i="1"/>
  <c r="O285" i="1"/>
  <c r="O284" i="1"/>
  <c r="O283" i="1"/>
  <c r="O282" i="1"/>
  <c r="O281" i="1"/>
  <c r="O280" i="1"/>
  <c r="O279" i="1"/>
  <c r="O278" i="1"/>
  <c r="O277" i="1"/>
  <c r="O276" i="1"/>
  <c r="O275" i="1"/>
  <c r="O274" i="1"/>
  <c r="O273" i="1"/>
  <c r="O272" i="1"/>
  <c r="O271" i="1"/>
  <c r="O270" i="1"/>
  <c r="O269" i="1"/>
  <c r="O268" i="1"/>
  <c r="O267" i="1"/>
  <c r="O266" i="1"/>
  <c r="O265" i="1"/>
  <c r="O264" i="1"/>
  <c r="O263" i="1"/>
  <c r="O262" i="1"/>
  <c r="O261" i="1"/>
  <c r="O260" i="1"/>
  <c r="O259" i="1"/>
  <c r="O258" i="1"/>
  <c r="O257" i="1"/>
  <c r="O256" i="1"/>
  <c r="O255" i="1"/>
  <c r="O254" i="1"/>
  <c r="O253" i="1"/>
  <c r="O252" i="1"/>
  <c r="O251" i="1"/>
  <c r="O250" i="1"/>
  <c r="O249" i="1"/>
  <c r="O248" i="1"/>
  <c r="O247" i="1"/>
  <c r="O246" i="1"/>
  <c r="O245" i="1"/>
  <c r="O244" i="1"/>
  <c r="O243" i="1"/>
  <c r="O242" i="1"/>
  <c r="O241" i="1"/>
  <c r="O240" i="1"/>
  <c r="O239" i="1"/>
  <c r="O238" i="1"/>
  <c r="O237" i="1"/>
  <c r="O236" i="1"/>
  <c r="O235" i="1"/>
  <c r="O234" i="1"/>
  <c r="O233" i="1"/>
  <c r="O232" i="1"/>
  <c r="O231" i="1"/>
  <c r="O230" i="1"/>
  <c r="O229" i="1"/>
  <c r="O228" i="1"/>
  <c r="O227" i="1"/>
  <c r="O226" i="1"/>
  <c r="O225" i="1"/>
  <c r="O224" i="1"/>
  <c r="O223" i="1"/>
  <c r="O222" i="1"/>
  <c r="O221" i="1"/>
  <c r="O220" i="1"/>
  <c r="O219" i="1"/>
  <c r="O218" i="1"/>
  <c r="O217" i="1"/>
  <c r="O216" i="1"/>
  <c r="O215" i="1"/>
  <c r="O214" i="1"/>
  <c r="O213" i="1"/>
  <c r="O212" i="1"/>
  <c r="O211" i="1"/>
  <c r="O210" i="1"/>
  <c r="O209" i="1"/>
  <c r="O208" i="1"/>
  <c r="O207" i="1"/>
  <c r="O206" i="1"/>
  <c r="O205" i="1"/>
  <c r="O204" i="1"/>
  <c r="O203" i="1"/>
  <c r="O202" i="1"/>
  <c r="O201" i="1"/>
  <c r="O200" i="1"/>
  <c r="O199" i="1"/>
  <c r="O198" i="1"/>
  <c r="O197" i="1"/>
  <c r="O196" i="1"/>
  <c r="O195" i="1"/>
  <c r="O194" i="1"/>
  <c r="O193" i="1"/>
  <c r="O192" i="1"/>
  <c r="O191" i="1"/>
  <c r="O190" i="1"/>
  <c r="O189" i="1"/>
  <c r="O188" i="1"/>
  <c r="O187" i="1"/>
  <c r="O186" i="1"/>
  <c r="O185" i="1"/>
  <c r="O184" i="1"/>
  <c r="O183" i="1"/>
  <c r="O182" i="1"/>
  <c r="O181" i="1"/>
  <c r="O180" i="1"/>
  <c r="O179" i="1"/>
  <c r="O178" i="1"/>
  <c r="O177" i="1"/>
  <c r="O176" i="1"/>
  <c r="O175" i="1"/>
  <c r="O174" i="1"/>
  <c r="O173" i="1"/>
  <c r="O172" i="1"/>
  <c r="O171" i="1"/>
  <c r="O170" i="1"/>
  <c r="O169" i="1"/>
  <c r="O168" i="1"/>
  <c r="O167" i="1"/>
  <c r="O166" i="1"/>
  <c r="O165" i="1"/>
  <c r="O164" i="1"/>
  <c r="O163" i="1"/>
  <c r="O162" i="1"/>
  <c r="O161" i="1"/>
  <c r="O160" i="1"/>
  <c r="O159" i="1"/>
  <c r="O158" i="1"/>
  <c r="O157" i="1"/>
  <c r="O156" i="1"/>
  <c r="O155" i="1"/>
  <c r="O154" i="1"/>
  <c r="O153" i="1"/>
  <c r="O152" i="1"/>
  <c r="O151" i="1"/>
  <c r="O150" i="1"/>
  <c r="O149" i="1"/>
  <c r="O148" i="1"/>
  <c r="O147" i="1"/>
  <c r="O146" i="1"/>
  <c r="O145" i="1"/>
  <c r="O144" i="1"/>
  <c r="O143" i="1"/>
  <c r="O142" i="1"/>
  <c r="O141" i="1"/>
  <c r="O140" i="1"/>
  <c r="O139" i="1"/>
  <c r="O138" i="1"/>
  <c r="O137" i="1"/>
  <c r="O136" i="1"/>
  <c r="O135" i="1"/>
  <c r="O134" i="1"/>
  <c r="O133" i="1"/>
  <c r="O132" i="1"/>
  <c r="O131" i="1"/>
  <c r="O130" i="1"/>
  <c r="O129" i="1"/>
  <c r="O128" i="1"/>
  <c r="O127" i="1"/>
  <c r="O126" i="1"/>
  <c r="O125" i="1"/>
  <c r="O124" i="1"/>
  <c r="O123" i="1"/>
  <c r="O122" i="1"/>
  <c r="O121" i="1"/>
  <c r="O120" i="1"/>
  <c r="O119" i="1"/>
  <c r="O118" i="1"/>
  <c r="O117" i="1"/>
  <c r="O116" i="1"/>
  <c r="O115" i="1"/>
  <c r="O114" i="1"/>
  <c r="O113" i="1"/>
  <c r="O112" i="1"/>
  <c r="O111" i="1"/>
  <c r="O110" i="1"/>
  <c r="O109" i="1"/>
  <c r="O108" i="1"/>
  <c r="O107" i="1"/>
  <c r="O106" i="1"/>
  <c r="O105" i="1"/>
  <c r="O104" i="1"/>
  <c r="O103" i="1"/>
  <c r="O102" i="1"/>
  <c r="O101" i="1"/>
  <c r="O100" i="1"/>
  <c r="O99" i="1"/>
  <c r="O98" i="1"/>
  <c r="O97" i="1"/>
  <c r="O96" i="1"/>
  <c r="O95" i="1"/>
  <c r="O94" i="1"/>
  <c r="O93" i="1"/>
  <c r="O92" i="1"/>
  <c r="O91" i="1"/>
  <c r="O90" i="1"/>
  <c r="O89" i="1"/>
  <c r="O88" i="1"/>
  <c r="O87" i="1"/>
  <c r="O86" i="1"/>
  <c r="O85" i="1"/>
  <c r="O84" i="1"/>
  <c r="O83" i="1"/>
  <c r="O82" i="1"/>
  <c r="O81" i="1"/>
  <c r="O80" i="1"/>
  <c r="O79" i="1"/>
  <c r="O78" i="1"/>
  <c r="O77" i="1"/>
  <c r="O76" i="1"/>
  <c r="O75" i="1"/>
  <c r="O74" i="1"/>
  <c r="O73" i="1"/>
  <c r="O72" i="1"/>
  <c r="O71" i="1"/>
  <c r="O70" i="1"/>
  <c r="O69" i="1"/>
  <c r="O68" i="1"/>
  <c r="O67" i="1"/>
  <c r="O66" i="1"/>
  <c r="O65" i="1"/>
  <c r="O64" i="1"/>
  <c r="O63" i="1"/>
  <c r="O62" i="1"/>
  <c r="O61" i="1"/>
  <c r="O60" i="1"/>
  <c r="O59" i="1"/>
  <c r="O58" i="1"/>
  <c r="O57" i="1"/>
  <c r="O56" i="1"/>
  <c r="O55" i="1"/>
  <c r="O54" i="1"/>
  <c r="O53" i="1"/>
  <c r="O52" i="1"/>
  <c r="O51" i="1"/>
  <c r="O50" i="1"/>
  <c r="O49" i="1"/>
  <c r="O48" i="1"/>
  <c r="O47" i="1"/>
  <c r="O46" i="1"/>
  <c r="O45" i="1"/>
  <c r="O44" i="1"/>
  <c r="O43" i="1"/>
  <c r="O42" i="1"/>
  <c r="O41" i="1"/>
  <c r="O40" i="1"/>
  <c r="O39" i="1"/>
  <c r="O38" i="1"/>
  <c r="O37" i="1"/>
  <c r="O36" i="1"/>
  <c r="O35" i="1"/>
  <c r="O34" i="1"/>
  <c r="M135" i="1"/>
  <c r="M185" i="1"/>
  <c r="M196" i="1"/>
  <c r="M197" i="1"/>
  <c r="M198" i="1"/>
  <c r="M209" i="1"/>
  <c r="M233" i="1"/>
  <c r="M245" i="1"/>
  <c r="M258" i="1"/>
  <c r="M259" i="1"/>
  <c r="M269" i="1"/>
  <c r="M281" i="1"/>
  <c r="M282" i="1"/>
  <c r="M293" i="1"/>
  <c r="M329" i="1"/>
  <c r="M340" i="1"/>
  <c r="M365" i="1"/>
  <c r="M377" i="1"/>
  <c r="M434" i="1"/>
  <c r="M502" i="1"/>
  <c r="L32" i="1"/>
  <c r="AG32" i="1" s="1"/>
  <c r="L33" i="1"/>
  <c r="M222" i="1" l="1"/>
  <c r="M221" i="1"/>
  <c r="M210" i="1"/>
  <c r="M326" i="1"/>
  <c r="AI326" i="1" s="1"/>
  <c r="M244" i="1"/>
  <c r="AI244" i="1" s="1"/>
  <c r="M134" i="1"/>
  <c r="AH134" i="1" s="1"/>
  <c r="M122" i="1"/>
  <c r="AI122" i="1" s="1"/>
  <c r="M158" i="1"/>
  <c r="AI158" i="1" s="1"/>
  <c r="M424" i="1"/>
  <c r="AI424" i="1" s="1"/>
  <c r="M98" i="1"/>
  <c r="AI98" i="1" s="1"/>
  <c r="M86" i="1"/>
  <c r="AI86" i="1" s="1"/>
  <c r="M376" i="1"/>
  <c r="AI376" i="1" s="1"/>
  <c r="M85" i="1"/>
  <c r="AI85" i="1" s="1"/>
  <c r="M411" i="1"/>
  <c r="M73" i="1"/>
  <c r="AI73" i="1" s="1"/>
  <c r="M195" i="1"/>
  <c r="AI195" i="1" s="1"/>
  <c r="M61" i="1"/>
  <c r="AI61" i="1" s="1"/>
  <c r="M37" i="1"/>
  <c r="AI37" i="1" s="1"/>
  <c r="M468" i="1"/>
  <c r="AI468" i="1" s="1"/>
  <c r="M387" i="1"/>
  <c r="M109" i="1"/>
  <c r="AH109" i="1" s="1"/>
  <c r="M97" i="1"/>
  <c r="AI97" i="1" s="1"/>
  <c r="AI95" i="1"/>
  <c r="AH95" i="1"/>
  <c r="AH492" i="1"/>
  <c r="AH137" i="1"/>
  <c r="AH138" i="1"/>
  <c r="M83" i="1"/>
  <c r="AI83" i="1" s="1"/>
  <c r="M278" i="1"/>
  <c r="AH278" i="1" s="1"/>
  <c r="M159" i="1"/>
  <c r="AH159" i="1" s="1"/>
  <c r="M243" i="1"/>
  <c r="AH243" i="1" s="1"/>
  <c r="M386" i="1"/>
  <c r="M303" i="1"/>
  <c r="M255" i="1"/>
  <c r="AH255" i="1" s="1"/>
  <c r="M254" i="1"/>
  <c r="AI254" i="1" s="1"/>
  <c r="M500" i="1"/>
  <c r="AH500" i="1" s="1"/>
  <c r="M246" i="1"/>
  <c r="AI246" i="1" s="1"/>
  <c r="M95" i="1"/>
  <c r="M53" i="1"/>
  <c r="M460" i="1"/>
  <c r="M378" i="1"/>
  <c r="AI378" i="1" s="1"/>
  <c r="M146" i="1"/>
  <c r="M89" i="1"/>
  <c r="M41" i="1"/>
  <c r="M113" i="1"/>
  <c r="AI113" i="1" s="1"/>
  <c r="M125" i="1"/>
  <c r="AI125" i="1" s="1"/>
  <c r="M437" i="1"/>
  <c r="M355" i="1"/>
  <c r="M319" i="1"/>
  <c r="M74" i="1"/>
  <c r="AI74" i="1" s="1"/>
  <c r="M436" i="1"/>
  <c r="AI436" i="1" s="1"/>
  <c r="M354" i="1"/>
  <c r="M318" i="1"/>
  <c r="M270" i="1"/>
  <c r="M234" i="1"/>
  <c r="M188" i="1"/>
  <c r="AI188" i="1" s="1"/>
  <c r="M110" i="1"/>
  <c r="AI110" i="1" s="1"/>
  <c r="M77" i="1"/>
  <c r="AI77" i="1" s="1"/>
  <c r="M65" i="1"/>
  <c r="AI65" i="1" s="1"/>
  <c r="M353" i="1"/>
  <c r="M186" i="1"/>
  <c r="M389" i="1"/>
  <c r="M306" i="1"/>
  <c r="M223" i="1"/>
  <c r="AI223" i="1" s="1"/>
  <c r="M101" i="1"/>
  <c r="AH101" i="1" s="1"/>
  <c r="M62" i="1"/>
  <c r="AI62" i="1" s="1"/>
  <c r="M276" i="1"/>
  <c r="AI276" i="1" s="1"/>
  <c r="M170" i="1"/>
  <c r="AI170" i="1" s="1"/>
  <c r="M288" i="1"/>
  <c r="M419" i="1"/>
  <c r="M236" i="1"/>
  <c r="M148" i="1"/>
  <c r="AI148" i="1" s="1"/>
  <c r="M235" i="1"/>
  <c r="M147" i="1"/>
  <c r="AH147" i="1" s="1"/>
  <c r="M99" i="1"/>
  <c r="AH99" i="1" s="1"/>
  <c r="M75" i="1"/>
  <c r="AI75" i="1" s="1"/>
  <c r="M38" i="1"/>
  <c r="AI38" i="1" s="1"/>
  <c r="M418" i="1"/>
  <c r="M76" i="1"/>
  <c r="AH76" i="1" s="1"/>
  <c r="M379" i="1"/>
  <c r="AI379" i="1" s="1"/>
  <c r="M289" i="1"/>
  <c r="M260" i="1"/>
  <c r="AI260" i="1" s="1"/>
  <c r="M192" i="1"/>
  <c r="M431" i="1"/>
  <c r="M461" i="1"/>
  <c r="M430" i="1"/>
  <c r="AI430" i="1" s="1"/>
  <c r="M401" i="1"/>
  <c r="M343" i="1"/>
  <c r="AI343" i="1" s="1"/>
  <c r="M283" i="1"/>
  <c r="AH283" i="1" s="1"/>
  <c r="M64" i="1"/>
  <c r="AI64" i="1" s="1"/>
  <c r="M491" i="1"/>
  <c r="M426" i="1"/>
  <c r="AI426" i="1" s="1"/>
  <c r="M371" i="1"/>
  <c r="M342" i="1"/>
  <c r="M123" i="1"/>
  <c r="AH123" i="1" s="1"/>
  <c r="M88" i="1"/>
  <c r="AH88" i="1" s="1"/>
  <c r="M63" i="1"/>
  <c r="M284" i="1"/>
  <c r="M367" i="1"/>
  <c r="M87" i="1"/>
  <c r="AI87" i="1" s="1"/>
  <c r="M402" i="1"/>
  <c r="M348" i="1"/>
  <c r="AI348" i="1" s="1"/>
  <c r="M486" i="1"/>
  <c r="M425" i="1"/>
  <c r="AI425" i="1" s="1"/>
  <c r="M171" i="1"/>
  <c r="AI171" i="1" s="1"/>
  <c r="M485" i="1"/>
  <c r="M366" i="1"/>
  <c r="M339" i="1"/>
  <c r="M295" i="1"/>
  <c r="M277" i="1"/>
  <c r="AI277" i="1" s="1"/>
  <c r="M160" i="1"/>
  <c r="AH160" i="1" s="1"/>
  <c r="M111" i="1"/>
  <c r="AH111" i="1" s="1"/>
  <c r="M59" i="1"/>
  <c r="AH59" i="1" s="1"/>
  <c r="O502" i="1"/>
  <c r="AH468" i="1"/>
  <c r="AI222" i="1"/>
  <c r="AH222" i="1"/>
  <c r="M149" i="1"/>
  <c r="M137" i="1"/>
  <c r="AI221" i="1"/>
  <c r="AH221" i="1"/>
  <c r="AI135" i="1"/>
  <c r="AH135" i="1"/>
  <c r="M173" i="1"/>
  <c r="AI134" i="1"/>
  <c r="AI209" i="1"/>
  <c r="AH209" i="1"/>
  <c r="M172" i="1"/>
  <c r="M32" i="1"/>
  <c r="A3" i="2"/>
  <c r="AH326" i="1"/>
  <c r="AI245" i="1"/>
  <c r="AH245" i="1"/>
  <c r="M161" i="1"/>
  <c r="AG179" i="1"/>
  <c r="M179" i="1"/>
  <c r="M167" i="1"/>
  <c r="AG167" i="1"/>
  <c r="M155" i="1"/>
  <c r="AG155" i="1"/>
  <c r="M143" i="1"/>
  <c r="AG143" i="1"/>
  <c r="AG131" i="1"/>
  <c r="M131" i="1"/>
  <c r="AG119" i="1"/>
  <c r="M119" i="1"/>
  <c r="M107" i="1"/>
  <c r="AG107" i="1"/>
  <c r="AG166" i="1"/>
  <c r="M166" i="1"/>
  <c r="AG154" i="1"/>
  <c r="M154" i="1"/>
  <c r="AG142" i="1"/>
  <c r="M142" i="1"/>
  <c r="M130" i="1"/>
  <c r="AG118" i="1"/>
  <c r="M118" i="1"/>
  <c r="AG106" i="1"/>
  <c r="M106" i="1"/>
  <c r="M94" i="1"/>
  <c r="AG82" i="1"/>
  <c r="M82" i="1"/>
  <c r="M70" i="1"/>
  <c r="AG70" i="1"/>
  <c r="AG58" i="1"/>
  <c r="M58" i="1"/>
  <c r="M46" i="1"/>
  <c r="AG46" i="1"/>
  <c r="M34" i="1"/>
  <c r="AG34" i="1"/>
  <c r="M456" i="1"/>
  <c r="M444" i="1"/>
  <c r="M432" i="1"/>
  <c r="M385" i="1"/>
  <c r="M373" i="1"/>
  <c r="M361" i="1"/>
  <c r="M349" i="1"/>
  <c r="M314" i="1"/>
  <c r="M302" i="1"/>
  <c r="M290" i="1"/>
  <c r="M242" i="1"/>
  <c r="M230" i="1"/>
  <c r="M218" i="1"/>
  <c r="AG218" i="1"/>
  <c r="M206" i="1"/>
  <c r="M194" i="1"/>
  <c r="M182" i="1"/>
  <c r="M181" i="1"/>
  <c r="M180" i="1"/>
  <c r="AG180" i="1"/>
  <c r="M501" i="1"/>
  <c r="AG501" i="1"/>
  <c r="M177" i="1"/>
  <c r="AG177" i="1"/>
  <c r="M165" i="1"/>
  <c r="AG165" i="1"/>
  <c r="M153" i="1"/>
  <c r="AG153" i="1"/>
  <c r="M141" i="1"/>
  <c r="AG141" i="1"/>
  <c r="M129" i="1"/>
  <c r="M117" i="1"/>
  <c r="AG117" i="1"/>
  <c r="M105" i="1"/>
  <c r="AG105" i="1"/>
  <c r="M93" i="1"/>
  <c r="M81" i="1"/>
  <c r="M69" i="1"/>
  <c r="AG69" i="1"/>
  <c r="M57" i="1"/>
  <c r="AG57" i="1"/>
  <c r="M45" i="1"/>
  <c r="M455" i="1"/>
  <c r="M407" i="1"/>
  <c r="M360" i="1"/>
  <c r="M313" i="1"/>
  <c r="M265" i="1"/>
  <c r="M229" i="1"/>
  <c r="AG229" i="1"/>
  <c r="M217" i="1"/>
  <c r="AG217" i="1"/>
  <c r="M467" i="1"/>
  <c r="M325" i="1"/>
  <c r="AI259" i="1"/>
  <c r="AH259" i="1"/>
  <c r="M212" i="1"/>
  <c r="M40" i="1"/>
  <c r="M176" i="1"/>
  <c r="AG176" i="1"/>
  <c r="M164" i="1"/>
  <c r="AG164" i="1"/>
  <c r="M152" i="1"/>
  <c r="AG152" i="1"/>
  <c r="M140" i="1"/>
  <c r="AG140" i="1"/>
  <c r="M128" i="1"/>
  <c r="AG128" i="1"/>
  <c r="M116" i="1"/>
  <c r="AG116" i="1"/>
  <c r="M104" i="1"/>
  <c r="AG104" i="1"/>
  <c r="M92" i="1"/>
  <c r="AG92" i="1"/>
  <c r="M80" i="1"/>
  <c r="AG80" i="1"/>
  <c r="M68" i="1"/>
  <c r="AG68" i="1"/>
  <c r="M56" i="1"/>
  <c r="AG56" i="1"/>
  <c r="M44" i="1"/>
  <c r="AG44" i="1"/>
  <c r="M490" i="1"/>
  <c r="AG490" i="1"/>
  <c r="M454" i="1"/>
  <c r="M442" i="1"/>
  <c r="M406" i="1"/>
  <c r="M394" i="1"/>
  <c r="M359" i="1"/>
  <c r="M347" i="1"/>
  <c r="AG347" i="1"/>
  <c r="M312" i="1"/>
  <c r="M300" i="1"/>
  <c r="M264" i="1"/>
  <c r="M252" i="1"/>
  <c r="AG252" i="1"/>
  <c r="M228" i="1"/>
  <c r="AG228" i="1"/>
  <c r="M216" i="1"/>
  <c r="AG216" i="1"/>
  <c r="M204" i="1"/>
  <c r="AG204" i="1"/>
  <c r="M466" i="1"/>
  <c r="M443" i="1"/>
  <c r="M384" i="1"/>
  <c r="M324" i="1"/>
  <c r="M301" i="1"/>
  <c r="AI258" i="1"/>
  <c r="AH258" i="1"/>
  <c r="M241" i="1"/>
  <c r="M211" i="1"/>
  <c r="M39" i="1"/>
  <c r="M175" i="1"/>
  <c r="AG175" i="1"/>
  <c r="M163" i="1"/>
  <c r="AG163" i="1"/>
  <c r="M151" i="1"/>
  <c r="AG151" i="1"/>
  <c r="M139" i="1"/>
  <c r="AG139" i="1"/>
  <c r="M127" i="1"/>
  <c r="AG127" i="1"/>
  <c r="M115" i="1"/>
  <c r="AG115" i="1"/>
  <c r="M103" i="1"/>
  <c r="AG103" i="1"/>
  <c r="M91" i="1"/>
  <c r="AG91" i="1"/>
  <c r="M79" i="1"/>
  <c r="AG79" i="1"/>
  <c r="M67" i="1"/>
  <c r="M55" i="1"/>
  <c r="AG55" i="1"/>
  <c r="M43" i="1"/>
  <c r="M489" i="1"/>
  <c r="M477" i="1"/>
  <c r="M465" i="1"/>
  <c r="AG465" i="1"/>
  <c r="M453" i="1"/>
  <c r="M441" i="1"/>
  <c r="M429" i="1"/>
  <c r="M417" i="1"/>
  <c r="M405" i="1"/>
  <c r="M393" i="1"/>
  <c r="M382" i="1"/>
  <c r="M370" i="1"/>
  <c r="M358" i="1"/>
  <c r="M346" i="1"/>
  <c r="M335" i="1"/>
  <c r="M323" i="1"/>
  <c r="M311" i="1"/>
  <c r="M299" i="1"/>
  <c r="M287" i="1"/>
  <c r="M275" i="1"/>
  <c r="AG275" i="1"/>
  <c r="M263" i="1"/>
  <c r="M251" i="1"/>
  <c r="AG251" i="1"/>
  <c r="M239" i="1"/>
  <c r="M227" i="1"/>
  <c r="AG227" i="1"/>
  <c r="M215" i="1"/>
  <c r="AG215" i="1"/>
  <c r="M203" i="1"/>
  <c r="AG203" i="1"/>
  <c r="M191" i="1"/>
  <c r="M33" i="1"/>
  <c r="AG33" i="1"/>
  <c r="M462" i="1"/>
  <c r="M438" i="1"/>
  <c r="M383" i="1"/>
  <c r="M320" i="1"/>
  <c r="M296" i="1"/>
  <c r="M240" i="1"/>
  <c r="AI210" i="1"/>
  <c r="AH210" i="1"/>
  <c r="M193" i="1"/>
  <c r="M136" i="1"/>
  <c r="M112" i="1"/>
  <c r="M174" i="1"/>
  <c r="AG174" i="1"/>
  <c r="M162" i="1"/>
  <c r="AG162" i="1"/>
  <c r="M150" i="1"/>
  <c r="M138" i="1"/>
  <c r="M126" i="1"/>
  <c r="AG126" i="1"/>
  <c r="M114" i="1"/>
  <c r="AG114" i="1"/>
  <c r="M102" i="1"/>
  <c r="AG102" i="1"/>
  <c r="M90" i="1"/>
  <c r="M78" i="1"/>
  <c r="AG78" i="1"/>
  <c r="M66" i="1"/>
  <c r="AG66" i="1"/>
  <c r="M54" i="1"/>
  <c r="AG54" i="1"/>
  <c r="M42" i="1"/>
  <c r="M488" i="1"/>
  <c r="M476" i="1"/>
  <c r="M464" i="1"/>
  <c r="AG464" i="1"/>
  <c r="M452" i="1"/>
  <c r="M440" i="1"/>
  <c r="AG440" i="1"/>
  <c r="M428" i="1"/>
  <c r="M416" i="1"/>
  <c r="M404" i="1"/>
  <c r="M392" i="1"/>
  <c r="M381" i="1"/>
  <c r="M369" i="1"/>
  <c r="M357" i="1"/>
  <c r="M345" i="1"/>
  <c r="M334" i="1"/>
  <c r="M322" i="1"/>
  <c r="M310" i="1"/>
  <c r="M298" i="1"/>
  <c r="M286" i="1"/>
  <c r="M274" i="1"/>
  <c r="AG274" i="1"/>
  <c r="M262" i="1"/>
  <c r="M250" i="1"/>
  <c r="AG250" i="1"/>
  <c r="M238" i="1"/>
  <c r="M226" i="1"/>
  <c r="AG226" i="1"/>
  <c r="M214" i="1"/>
  <c r="M202" i="1"/>
  <c r="AG202" i="1"/>
  <c r="M190" i="1"/>
  <c r="AG190" i="1"/>
  <c r="M487" i="1"/>
  <c r="M475" i="1"/>
  <c r="AG475" i="1"/>
  <c r="M463" i="1"/>
  <c r="AG463" i="1"/>
  <c r="M451" i="1"/>
  <c r="M439" i="1"/>
  <c r="M427" i="1"/>
  <c r="AG427" i="1"/>
  <c r="M415" i="1"/>
  <c r="M403" i="1"/>
  <c r="M380" i="1"/>
  <c r="AG380" i="1"/>
  <c r="M368" i="1"/>
  <c r="M356" i="1"/>
  <c r="M344" i="1"/>
  <c r="AG344" i="1"/>
  <c r="M333" i="1"/>
  <c r="M321" i="1"/>
  <c r="M309" i="1"/>
  <c r="M297" i="1"/>
  <c r="M285" i="1"/>
  <c r="M273" i="1"/>
  <c r="AG273" i="1"/>
  <c r="M261" i="1"/>
  <c r="M249" i="1"/>
  <c r="AG249" i="1"/>
  <c r="M237" i="1"/>
  <c r="AG237" i="1"/>
  <c r="M225" i="1"/>
  <c r="M213" i="1"/>
  <c r="M201" i="1"/>
  <c r="AG201" i="1"/>
  <c r="M189" i="1"/>
  <c r="AG189" i="1"/>
  <c r="M499" i="1"/>
  <c r="AG499" i="1"/>
  <c r="M498" i="1"/>
  <c r="AG498" i="1"/>
  <c r="M52" i="1"/>
  <c r="M479" i="1"/>
  <c r="M395" i="1"/>
  <c r="AI377" i="1"/>
  <c r="AH377" i="1"/>
  <c r="M336" i="1"/>
  <c r="M253" i="1"/>
  <c r="AI159" i="1"/>
  <c r="M50" i="1"/>
  <c r="M496" i="1"/>
  <c r="AG496" i="1"/>
  <c r="M51" i="1"/>
  <c r="M187" i="1"/>
  <c r="M497" i="1"/>
  <c r="M478" i="1"/>
  <c r="AI434" i="1"/>
  <c r="AH434" i="1"/>
  <c r="M414" i="1"/>
  <c r="M391" i="1"/>
  <c r="M272" i="1"/>
  <c r="M248" i="1"/>
  <c r="M205" i="1"/>
  <c r="M495" i="1"/>
  <c r="M474" i="1"/>
  <c r="M450" i="1"/>
  <c r="M413" i="1"/>
  <c r="M390" i="1"/>
  <c r="M332" i="1"/>
  <c r="M308" i="1"/>
  <c r="M271" i="1"/>
  <c r="M247" i="1"/>
  <c r="M200" i="1"/>
  <c r="M169" i="1"/>
  <c r="AG169" i="1"/>
  <c r="M157" i="1"/>
  <c r="AG157" i="1"/>
  <c r="M145" i="1"/>
  <c r="M133" i="1"/>
  <c r="AG133" i="1"/>
  <c r="M121" i="1"/>
  <c r="AG121" i="1"/>
  <c r="M473" i="1"/>
  <c r="M449" i="1"/>
  <c r="M372" i="1"/>
  <c r="M331" i="1"/>
  <c r="M307" i="1"/>
  <c r="M224" i="1"/>
  <c r="M199" i="1"/>
  <c r="M124" i="1"/>
  <c r="M100" i="1"/>
  <c r="M168" i="1"/>
  <c r="AG168" i="1"/>
  <c r="M156" i="1"/>
  <c r="AG156" i="1"/>
  <c r="M144" i="1"/>
  <c r="M132" i="1"/>
  <c r="AG132" i="1"/>
  <c r="M120" i="1"/>
  <c r="AG120" i="1"/>
  <c r="M108" i="1"/>
  <c r="AG108" i="1"/>
  <c r="M96" i="1"/>
  <c r="AG96" i="1"/>
  <c r="M84" i="1"/>
  <c r="AG84" i="1"/>
  <c r="M72" i="1"/>
  <c r="AG72" i="1"/>
  <c r="M60" i="1"/>
  <c r="AG60" i="1"/>
  <c r="M48" i="1"/>
  <c r="M36" i="1"/>
  <c r="AG36" i="1"/>
  <c r="M470" i="1"/>
  <c r="M458" i="1"/>
  <c r="M446" i="1"/>
  <c r="M422" i="1"/>
  <c r="M410" i="1"/>
  <c r="M398" i="1"/>
  <c r="AG398" i="1"/>
  <c r="M375" i="1"/>
  <c r="AG375" i="1"/>
  <c r="M363" i="1"/>
  <c r="M351" i="1"/>
  <c r="M328" i="1"/>
  <c r="M316" i="1"/>
  <c r="AG316" i="1"/>
  <c r="M304" i="1"/>
  <c r="M280" i="1"/>
  <c r="M268" i="1"/>
  <c r="M256" i="1"/>
  <c r="M232" i="1"/>
  <c r="AG232" i="1"/>
  <c r="M220" i="1"/>
  <c r="AG220" i="1"/>
  <c r="M208" i="1"/>
  <c r="M184" i="1"/>
  <c r="M494" i="1"/>
  <c r="AG494" i="1"/>
  <c r="M71" i="1"/>
  <c r="AG71" i="1"/>
  <c r="M47" i="1"/>
  <c r="AG47" i="1"/>
  <c r="M35" i="1"/>
  <c r="AG35" i="1"/>
  <c r="M469" i="1"/>
  <c r="M457" i="1"/>
  <c r="M421" i="1"/>
  <c r="M409" i="1"/>
  <c r="M374" i="1"/>
  <c r="M362" i="1"/>
  <c r="M327" i="1"/>
  <c r="M315" i="1"/>
  <c r="M279" i="1"/>
  <c r="M267" i="1"/>
  <c r="M231" i="1"/>
  <c r="M219" i="1"/>
  <c r="AG219" i="1"/>
  <c r="M183" i="1"/>
  <c r="M493" i="1"/>
  <c r="AG493" i="1"/>
  <c r="AH376" i="1" l="1"/>
  <c r="AH86" i="1"/>
  <c r="AH244" i="1"/>
  <c r="AH158" i="1"/>
  <c r="AH73" i="1"/>
  <c r="AH85" i="1"/>
  <c r="AI278" i="1"/>
  <c r="AJ278" i="1" s="1"/>
  <c r="AH98" i="1"/>
  <c r="AJ98" i="1" s="1"/>
  <c r="AH424" i="1"/>
  <c r="AJ424" i="1" s="1"/>
  <c r="AH83" i="1"/>
  <c r="AJ83" i="1" s="1"/>
  <c r="AH61" i="1"/>
  <c r="AJ61" i="1" s="1"/>
  <c r="AI109" i="1"/>
  <c r="AJ109" i="1" s="1"/>
  <c r="AH195" i="1"/>
  <c r="AH97" i="1"/>
  <c r="AJ97" i="1" s="1"/>
  <c r="AH122" i="1"/>
  <c r="AJ122" i="1" s="1"/>
  <c r="AH37" i="1"/>
  <c r="AJ37" i="1" s="1"/>
  <c r="AI255" i="1"/>
  <c r="AJ255" i="1" s="1"/>
  <c r="AI129" i="1"/>
  <c r="AH129" i="1"/>
  <c r="AH502" i="1"/>
  <c r="AI502" i="1"/>
  <c r="AI63" i="1"/>
  <c r="AH63" i="1"/>
  <c r="AJ63" i="1" s="1"/>
  <c r="AI243" i="1"/>
  <c r="AJ243" i="1" s="1"/>
  <c r="AI99" i="1"/>
  <c r="AJ99" i="1" s="1"/>
  <c r="AI500" i="1"/>
  <c r="AJ500" i="1" s="1"/>
  <c r="AI160" i="1"/>
  <c r="AJ160" i="1" s="1"/>
  <c r="AJ95" i="1"/>
  <c r="AH254" i="1"/>
  <c r="AJ254" i="1" s="1"/>
  <c r="AH246" i="1"/>
  <c r="AJ246" i="1" s="1"/>
  <c r="AH436" i="1"/>
  <c r="AJ436" i="1" s="1"/>
  <c r="AH110" i="1"/>
  <c r="AJ110" i="1" s="1"/>
  <c r="AJ270" i="1"/>
  <c r="AH62" i="1"/>
  <c r="AJ62" i="1" s="1"/>
  <c r="AH170" i="1"/>
  <c r="AJ170" i="1" s="1"/>
  <c r="AI101" i="1"/>
  <c r="AJ101" i="1" s="1"/>
  <c r="AH223" i="1"/>
  <c r="AJ223" i="1" s="1"/>
  <c r="AH77" i="1"/>
  <c r="AJ77" i="1" s="1"/>
  <c r="AJ236" i="1"/>
  <c r="AH113" i="1"/>
  <c r="AJ113" i="1" s="1"/>
  <c r="AJ41" i="1"/>
  <c r="AH125" i="1"/>
  <c r="AJ125" i="1" s="1"/>
  <c r="AJ288" i="1"/>
  <c r="AJ485" i="1"/>
  <c r="AJ354" i="1"/>
  <c r="AH65" i="1"/>
  <c r="AJ65" i="1" s="1"/>
  <c r="AI88" i="1"/>
  <c r="AJ88" i="1" s="1"/>
  <c r="AJ146" i="1"/>
  <c r="AJ319" i="1"/>
  <c r="AJ192" i="1"/>
  <c r="AI123" i="1"/>
  <c r="AJ123" i="1" s="1"/>
  <c r="AJ306" i="1"/>
  <c r="AH378" i="1"/>
  <c r="AJ378" i="1" s="1"/>
  <c r="AJ89" i="1"/>
  <c r="AH260" i="1"/>
  <c r="AJ260" i="1" s="1"/>
  <c r="AJ234" i="1"/>
  <c r="AJ355" i="1"/>
  <c r="AJ491" i="1"/>
  <c r="AI147" i="1"/>
  <c r="AJ147" i="1" s="1"/>
  <c r="AJ235" i="1"/>
  <c r="AJ186" i="1"/>
  <c r="AJ353" i="1"/>
  <c r="AJ389" i="1"/>
  <c r="AJ461" i="1"/>
  <c r="AJ419" i="1"/>
  <c r="AJ295" i="1"/>
  <c r="AH276" i="1"/>
  <c r="AJ276" i="1" s="1"/>
  <c r="AJ437" i="1"/>
  <c r="AH74" i="1"/>
  <c r="AJ74" i="1" s="1"/>
  <c r="AJ366" i="1"/>
  <c r="AH148" i="1"/>
  <c r="AJ148" i="1" s="1"/>
  <c r="AH188" i="1"/>
  <c r="AJ188" i="1" s="1"/>
  <c r="AH38" i="1"/>
  <c r="AJ38" i="1" s="1"/>
  <c r="AJ484" i="1"/>
  <c r="AJ221" i="1"/>
  <c r="AJ284" i="1"/>
  <c r="AI283" i="1"/>
  <c r="AJ283" i="1" s="1"/>
  <c r="AJ339" i="1"/>
  <c r="AH75" i="1"/>
  <c r="AJ75" i="1" s="1"/>
  <c r="AJ402" i="1"/>
  <c r="AJ400" i="1"/>
  <c r="AJ431" i="1"/>
  <c r="AH64" i="1"/>
  <c r="AJ64" i="1" s="1"/>
  <c r="AH277" i="1"/>
  <c r="AJ277" i="1" s="1"/>
  <c r="AH430" i="1"/>
  <c r="AJ430" i="1" s="1"/>
  <c r="AJ460" i="1"/>
  <c r="AI111" i="1"/>
  <c r="AJ111" i="1" s="1"/>
  <c r="AH87" i="1"/>
  <c r="AJ87" i="1" s="1"/>
  <c r="AH343" i="1"/>
  <c r="AJ343" i="1" s="1"/>
  <c r="AH171" i="1"/>
  <c r="AJ171" i="1" s="1"/>
  <c r="AJ367" i="1"/>
  <c r="AJ468" i="1"/>
  <c r="AJ418" i="1"/>
  <c r="AJ486" i="1"/>
  <c r="AI76" i="1"/>
  <c r="AJ76" i="1" s="1"/>
  <c r="AI59" i="1"/>
  <c r="AJ59" i="1" s="1"/>
  <c r="AJ371" i="1"/>
  <c r="AH425" i="1"/>
  <c r="AJ425" i="1" s="1"/>
  <c r="AJ289" i="1"/>
  <c r="AJ233" i="1"/>
  <c r="AH426" i="1"/>
  <c r="AJ426" i="1" s="1"/>
  <c r="AH348" i="1"/>
  <c r="AJ348" i="1" s="1"/>
  <c r="AJ423" i="1"/>
  <c r="AJ196" i="1"/>
  <c r="AH379" i="1"/>
  <c r="AJ379" i="1" s="1"/>
  <c r="AI219" i="1"/>
  <c r="AH219" i="1"/>
  <c r="AI35" i="1"/>
  <c r="AH35" i="1"/>
  <c r="AI220" i="1"/>
  <c r="AH220" i="1"/>
  <c r="AI316" i="1"/>
  <c r="AH316" i="1"/>
  <c r="AI120" i="1"/>
  <c r="AH120" i="1"/>
  <c r="AI224" i="1"/>
  <c r="AH224" i="1"/>
  <c r="AI474" i="1"/>
  <c r="AH474" i="1"/>
  <c r="AI215" i="1"/>
  <c r="AH215" i="1"/>
  <c r="AI115" i="1"/>
  <c r="AH115" i="1"/>
  <c r="AI466" i="1"/>
  <c r="AH466" i="1"/>
  <c r="AI68" i="1"/>
  <c r="AH68" i="1"/>
  <c r="AI140" i="1"/>
  <c r="AH140" i="1"/>
  <c r="AI229" i="1"/>
  <c r="AH229" i="1"/>
  <c r="AI117" i="1"/>
  <c r="AH117" i="1"/>
  <c r="AI155" i="1"/>
  <c r="AH155" i="1"/>
  <c r="AI169" i="1"/>
  <c r="AH169" i="1"/>
  <c r="AI132" i="1"/>
  <c r="AH132" i="1"/>
  <c r="AJ483" i="1"/>
  <c r="AJ342" i="1"/>
  <c r="AJ408" i="1"/>
  <c r="AJ281" i="1"/>
  <c r="AJ195" i="1"/>
  <c r="AJ209" i="1"/>
  <c r="AI71" i="1"/>
  <c r="AH71" i="1"/>
  <c r="AJ435" i="1"/>
  <c r="AI141" i="1"/>
  <c r="AH141" i="1"/>
  <c r="AJ269" i="1"/>
  <c r="AJ471" i="1"/>
  <c r="AI121" i="1"/>
  <c r="AH121" i="1"/>
  <c r="AI494" i="1"/>
  <c r="AH494" i="1"/>
  <c r="AI84" i="1"/>
  <c r="AH84" i="1"/>
  <c r="AI156" i="1"/>
  <c r="AH156" i="1"/>
  <c r="AJ350" i="1"/>
  <c r="AJ317" i="1"/>
  <c r="AJ459" i="1"/>
  <c r="AI112" i="1"/>
  <c r="AH112" i="1"/>
  <c r="AI33" i="1"/>
  <c r="AH33" i="1"/>
  <c r="AI251" i="1"/>
  <c r="AH251" i="1"/>
  <c r="AI465" i="1"/>
  <c r="AH465" i="1"/>
  <c r="AI79" i="1"/>
  <c r="AH79" i="1"/>
  <c r="AI151" i="1"/>
  <c r="AH151" i="1"/>
  <c r="AI211" i="1"/>
  <c r="AH211" i="1"/>
  <c r="AI216" i="1"/>
  <c r="AH216" i="1"/>
  <c r="AI347" i="1"/>
  <c r="AH347" i="1"/>
  <c r="AI490" i="1"/>
  <c r="AH490" i="1"/>
  <c r="AI104" i="1"/>
  <c r="AH104" i="1"/>
  <c r="AI176" i="1"/>
  <c r="AH176" i="1"/>
  <c r="AJ259" i="1"/>
  <c r="AI467" i="1"/>
  <c r="AH467" i="1"/>
  <c r="AI153" i="1"/>
  <c r="AH153" i="1"/>
  <c r="AI501" i="1"/>
  <c r="AH501" i="1"/>
  <c r="AI218" i="1"/>
  <c r="AH218" i="1"/>
  <c r="AJ330" i="1"/>
  <c r="AI173" i="1"/>
  <c r="AH173" i="1"/>
  <c r="AJ178" i="1"/>
  <c r="AJ222" i="1"/>
  <c r="AI133" i="1"/>
  <c r="AH133" i="1"/>
  <c r="AJ158" i="1"/>
  <c r="AJ352" i="1"/>
  <c r="AJ159" i="1"/>
  <c r="AI336" i="1"/>
  <c r="AH336" i="1"/>
  <c r="AI201" i="1"/>
  <c r="AH201" i="1"/>
  <c r="AI273" i="1"/>
  <c r="AH273" i="1"/>
  <c r="AI344" i="1"/>
  <c r="AH344" i="1"/>
  <c r="AI250" i="1"/>
  <c r="AH250" i="1"/>
  <c r="AI464" i="1"/>
  <c r="AH464" i="1"/>
  <c r="AI78" i="1"/>
  <c r="AH78" i="1"/>
  <c r="AI136" i="1"/>
  <c r="AH136" i="1"/>
  <c r="AI40" i="1"/>
  <c r="AH40" i="1"/>
  <c r="AI106" i="1"/>
  <c r="AH106" i="1"/>
  <c r="AI131" i="1"/>
  <c r="AH131" i="1"/>
  <c r="AJ197" i="1"/>
  <c r="AJ338" i="1"/>
  <c r="AJ207" i="1"/>
  <c r="AJ303" i="1"/>
  <c r="AJ266" i="1"/>
  <c r="AI495" i="1"/>
  <c r="AH495" i="1"/>
  <c r="AI248" i="1"/>
  <c r="AH248" i="1"/>
  <c r="AJ434" i="1"/>
  <c r="AI498" i="1"/>
  <c r="AH498" i="1"/>
  <c r="AI237" i="1"/>
  <c r="AH237" i="1"/>
  <c r="AI380" i="1"/>
  <c r="AH380" i="1"/>
  <c r="AI114" i="1"/>
  <c r="AH114" i="1"/>
  <c r="AJ257" i="1"/>
  <c r="AJ73" i="1"/>
  <c r="AJ365" i="1"/>
  <c r="AI142" i="1"/>
  <c r="AH142" i="1"/>
  <c r="AJ198" i="1"/>
  <c r="AI172" i="1"/>
  <c r="AH172" i="1"/>
  <c r="AJ448" i="1"/>
  <c r="AJ53" i="1"/>
  <c r="AI47" i="1"/>
  <c r="AH47" i="1"/>
  <c r="AI232" i="1"/>
  <c r="AH232" i="1"/>
  <c r="AI60" i="1"/>
  <c r="AH60" i="1"/>
  <c r="AJ291" i="1"/>
  <c r="AI462" i="1"/>
  <c r="AH462" i="1"/>
  <c r="AI227" i="1"/>
  <c r="AH227" i="1"/>
  <c r="AI55" i="1"/>
  <c r="AH55" i="1"/>
  <c r="AI127" i="1"/>
  <c r="AH127" i="1"/>
  <c r="AI80" i="1"/>
  <c r="AH80" i="1"/>
  <c r="AI152" i="1"/>
  <c r="AH152" i="1"/>
  <c r="AI57" i="1"/>
  <c r="AH57" i="1"/>
  <c r="AI70" i="1"/>
  <c r="AH70" i="1"/>
  <c r="AJ481" i="1"/>
  <c r="AI167" i="1"/>
  <c r="AH167" i="1"/>
  <c r="AJ492" i="1"/>
  <c r="AI497" i="1"/>
  <c r="AH497" i="1"/>
  <c r="AJ86" i="1"/>
  <c r="AI499" i="1"/>
  <c r="AH499" i="1"/>
  <c r="AI249" i="1"/>
  <c r="AH249" i="1"/>
  <c r="AI463" i="1"/>
  <c r="AH463" i="1"/>
  <c r="AI226" i="1"/>
  <c r="AH226" i="1"/>
  <c r="AI440" i="1"/>
  <c r="AH440" i="1"/>
  <c r="AI54" i="1"/>
  <c r="AH54" i="1"/>
  <c r="AI126" i="1"/>
  <c r="AH126" i="1"/>
  <c r="AJ340" i="1"/>
  <c r="AJ401" i="1"/>
  <c r="AI82" i="1"/>
  <c r="AH82" i="1"/>
  <c r="AI154" i="1"/>
  <c r="AH154" i="1"/>
  <c r="AI179" i="1"/>
  <c r="AH179" i="1"/>
  <c r="AJ388" i="1"/>
  <c r="AJ244" i="1"/>
  <c r="AJ396" i="1"/>
  <c r="AI256" i="1"/>
  <c r="AH256" i="1"/>
  <c r="AI72" i="1"/>
  <c r="AH72" i="1"/>
  <c r="AJ292" i="1"/>
  <c r="AJ293" i="1"/>
  <c r="AJ482" i="1"/>
  <c r="AI67" i="1"/>
  <c r="AH67" i="1"/>
  <c r="AI139" i="1"/>
  <c r="AH139" i="1"/>
  <c r="AI204" i="1"/>
  <c r="AH204" i="1"/>
  <c r="AI92" i="1"/>
  <c r="AH92" i="1"/>
  <c r="AI164" i="1"/>
  <c r="AH164" i="1"/>
  <c r="AI69" i="1"/>
  <c r="AH69" i="1"/>
  <c r="AI107" i="1"/>
  <c r="AH107" i="1"/>
  <c r="AJ135" i="1"/>
  <c r="AJ318" i="1"/>
  <c r="AJ85" i="1"/>
  <c r="AI189" i="1"/>
  <c r="AH189" i="1"/>
  <c r="AI475" i="1"/>
  <c r="AH475" i="1"/>
  <c r="AI66" i="1"/>
  <c r="AH66" i="1"/>
  <c r="AI320" i="1"/>
  <c r="AH320" i="1"/>
  <c r="AJ364" i="1"/>
  <c r="AI166" i="1"/>
  <c r="AH166" i="1"/>
  <c r="AI119" i="1"/>
  <c r="AH119" i="1"/>
  <c r="AI161" i="1"/>
  <c r="AH161" i="1"/>
  <c r="AJ294" i="1"/>
  <c r="AJ447" i="1"/>
  <c r="AJ326" i="1"/>
  <c r="AJ134" i="1"/>
  <c r="AI493" i="1"/>
  <c r="AH493" i="1"/>
  <c r="AI375" i="1"/>
  <c r="AH375" i="1"/>
  <c r="AI96" i="1"/>
  <c r="AH96" i="1"/>
  <c r="AI168" i="1"/>
  <c r="AH168" i="1"/>
  <c r="AI91" i="1"/>
  <c r="AH91" i="1"/>
  <c r="AI163" i="1"/>
  <c r="AH163" i="1"/>
  <c r="AI228" i="1"/>
  <c r="AH228" i="1"/>
  <c r="AI44" i="1"/>
  <c r="AH44" i="1"/>
  <c r="AI116" i="1"/>
  <c r="AH116" i="1"/>
  <c r="AI165" i="1"/>
  <c r="AH165" i="1"/>
  <c r="AI180" i="1"/>
  <c r="AH180" i="1"/>
  <c r="AI34" i="1"/>
  <c r="AH34" i="1"/>
  <c r="O32" i="1"/>
  <c r="C3" i="2" s="1"/>
  <c r="AI100" i="1"/>
  <c r="AH100" i="1"/>
  <c r="AJ185" i="1"/>
  <c r="AJ376" i="1"/>
  <c r="AI496" i="1"/>
  <c r="AH496" i="1"/>
  <c r="AI213" i="1"/>
  <c r="AH213" i="1"/>
  <c r="AI427" i="1"/>
  <c r="AH427" i="1"/>
  <c r="AI190" i="1"/>
  <c r="AH190" i="1"/>
  <c r="AI162" i="1"/>
  <c r="AH162" i="1"/>
  <c r="AJ258" i="1"/>
  <c r="AI118" i="1"/>
  <c r="AH118" i="1"/>
  <c r="AJ420" i="1"/>
  <c r="AJ245" i="1"/>
  <c r="AJ49" i="1"/>
  <c r="AJ411" i="1"/>
  <c r="AJ329" i="1"/>
  <c r="AI398" i="1"/>
  <c r="AH398" i="1"/>
  <c r="AI36" i="1"/>
  <c r="AH36" i="1"/>
  <c r="AI108" i="1"/>
  <c r="AH108" i="1"/>
  <c r="AI124" i="1"/>
  <c r="AH124" i="1"/>
  <c r="AI200" i="1"/>
  <c r="AH200" i="1"/>
  <c r="AJ433" i="1"/>
  <c r="AI205" i="1"/>
  <c r="AH205" i="1"/>
  <c r="AJ210" i="1"/>
  <c r="AJ399" i="1"/>
  <c r="AI203" i="1"/>
  <c r="AH203" i="1"/>
  <c r="AI275" i="1"/>
  <c r="AH275" i="1"/>
  <c r="AI103" i="1"/>
  <c r="AH103" i="1"/>
  <c r="AI175" i="1"/>
  <c r="AH175" i="1"/>
  <c r="AI252" i="1"/>
  <c r="AH252" i="1"/>
  <c r="AI56" i="1"/>
  <c r="AH56" i="1"/>
  <c r="AI128" i="1"/>
  <c r="AH128" i="1"/>
  <c r="AI217" i="1"/>
  <c r="AH217" i="1"/>
  <c r="AI105" i="1"/>
  <c r="AH105" i="1"/>
  <c r="AI177" i="1"/>
  <c r="AH177" i="1"/>
  <c r="AI46" i="1"/>
  <c r="AH46" i="1"/>
  <c r="AJ387" i="1"/>
  <c r="AI143" i="1"/>
  <c r="AH143" i="1"/>
  <c r="AJ480" i="1"/>
  <c r="AJ305" i="1"/>
  <c r="AJ412" i="1"/>
  <c r="AI157" i="1"/>
  <c r="AH157" i="1"/>
  <c r="AJ377" i="1"/>
  <c r="AI202" i="1"/>
  <c r="AH202" i="1"/>
  <c r="AI274" i="1"/>
  <c r="AH274" i="1"/>
  <c r="AI102" i="1"/>
  <c r="AH102" i="1"/>
  <c r="AI174" i="1"/>
  <c r="AH174" i="1"/>
  <c r="AI39" i="1"/>
  <c r="AH39" i="1"/>
  <c r="AJ282" i="1"/>
  <c r="AJ341" i="1"/>
  <c r="AI58" i="1"/>
  <c r="AH58" i="1"/>
  <c r="AJ337" i="1"/>
  <c r="AJ445" i="1"/>
  <c r="AJ397" i="1"/>
  <c r="AJ472" i="1"/>
  <c r="AJ386" i="1"/>
  <c r="AJ502" i="1" l="1"/>
  <c r="AH32" i="1"/>
  <c r="AI32" i="1"/>
  <c r="AJ102" i="1"/>
  <c r="AJ439" i="1"/>
  <c r="AJ50" i="1"/>
  <c r="AJ46" i="1"/>
  <c r="AJ128" i="1"/>
  <c r="AJ36" i="1"/>
  <c r="AJ183" i="1"/>
  <c r="AJ307" i="1"/>
  <c r="AJ497" i="1"/>
  <c r="AJ149" i="1"/>
  <c r="AJ114" i="1"/>
  <c r="AJ451" i="1"/>
  <c r="AJ248" i="1"/>
  <c r="AJ131" i="1"/>
  <c r="AJ467" i="1"/>
  <c r="AJ331" i="1"/>
  <c r="AJ494" i="1"/>
  <c r="AJ416" i="1"/>
  <c r="AJ297" i="1"/>
  <c r="AJ450" i="1"/>
  <c r="AJ177" i="1"/>
  <c r="AJ394" i="1"/>
  <c r="AJ304" i="1"/>
  <c r="AJ428" i="1"/>
  <c r="AJ309" i="1"/>
  <c r="AJ361" i="1"/>
  <c r="AJ501" i="1"/>
  <c r="AJ84" i="1"/>
  <c r="AJ279" i="1"/>
  <c r="AJ312" i="1"/>
  <c r="AJ129" i="1"/>
  <c r="AJ493" i="1"/>
  <c r="AJ92" i="1"/>
  <c r="AJ321" i="1"/>
  <c r="AJ47" i="1"/>
  <c r="AJ33" i="1"/>
  <c r="AJ406" i="1"/>
  <c r="AJ429" i="1"/>
  <c r="AJ474" i="1"/>
  <c r="AJ345" i="1"/>
  <c r="AJ100" i="1"/>
  <c r="AJ357" i="1"/>
  <c r="AJ383" i="1"/>
  <c r="AJ311" i="1"/>
  <c r="AJ440" i="1"/>
  <c r="AJ490" i="1"/>
  <c r="AJ381" i="1"/>
  <c r="AJ264" i="1"/>
  <c r="AJ358" i="1"/>
  <c r="AJ271" i="1"/>
  <c r="AJ274" i="1"/>
  <c r="AJ143" i="1"/>
  <c r="AJ290" i="1"/>
  <c r="AJ175" i="1"/>
  <c r="AJ203" i="1"/>
  <c r="AJ162" i="1"/>
  <c r="AJ190" i="1"/>
  <c r="AJ116" i="1"/>
  <c r="AJ477" i="1"/>
  <c r="AJ193" i="1"/>
  <c r="AJ280" i="1"/>
  <c r="AJ94" i="1"/>
  <c r="AJ138" i="1"/>
  <c r="AJ403" i="1"/>
  <c r="AJ69" i="1"/>
  <c r="AJ204" i="1"/>
  <c r="AJ351" i="1"/>
  <c r="AJ206" i="1"/>
  <c r="AJ369" i="1"/>
  <c r="AJ499" i="1"/>
  <c r="AJ300" i="1"/>
  <c r="AJ227" i="1"/>
  <c r="AJ60" i="1"/>
  <c r="AJ231" i="1"/>
  <c r="AJ142" i="1"/>
  <c r="AJ438" i="1"/>
  <c r="AJ392" i="1"/>
  <c r="AJ273" i="1"/>
  <c r="AJ347" i="1"/>
  <c r="AJ465" i="1"/>
  <c r="AJ121" i="1"/>
  <c r="AJ144" i="1"/>
  <c r="AJ45" i="1"/>
  <c r="AJ466" i="1"/>
  <c r="AJ287" i="1"/>
  <c r="AJ449" i="1"/>
  <c r="AJ220" i="1"/>
  <c r="AJ174" i="1"/>
  <c r="AJ202" i="1"/>
  <c r="AJ217" i="1"/>
  <c r="AJ108" i="1"/>
  <c r="AJ327" i="1"/>
  <c r="AJ496" i="1"/>
  <c r="AJ296" i="1"/>
  <c r="AJ214" i="1"/>
  <c r="AJ241" i="1"/>
  <c r="AJ390" i="1"/>
  <c r="AJ360" i="1"/>
  <c r="AJ268" i="1"/>
  <c r="AJ182" i="1"/>
  <c r="AJ199" i="1"/>
  <c r="AJ103" i="1"/>
  <c r="AJ118" i="1"/>
  <c r="AJ90" i="1"/>
  <c r="AJ427" i="1"/>
  <c r="AJ34" i="1"/>
  <c r="AJ44" i="1"/>
  <c r="AJ405" i="1"/>
  <c r="AJ413" i="1"/>
  <c r="AJ184" i="1"/>
  <c r="AJ456" i="1"/>
  <c r="AJ66" i="1"/>
  <c r="AJ333" i="1"/>
  <c r="AJ313" i="1"/>
  <c r="AJ139" i="1"/>
  <c r="AJ256" i="1"/>
  <c r="AJ179" i="1"/>
  <c r="AJ298" i="1"/>
  <c r="AJ57" i="1"/>
  <c r="AJ127" i="1"/>
  <c r="AJ462" i="1"/>
  <c r="AJ422" i="1"/>
  <c r="AJ432" i="1"/>
  <c r="AJ322" i="1"/>
  <c r="AJ201" i="1"/>
  <c r="AJ173" i="1"/>
  <c r="AJ216" i="1"/>
  <c r="AJ393" i="1"/>
  <c r="AJ71" i="1"/>
  <c r="AJ229" i="1"/>
  <c r="AJ301" i="1"/>
  <c r="AJ215" i="1"/>
  <c r="AJ224" i="1"/>
  <c r="AJ35" i="1"/>
  <c r="AJ58" i="1"/>
  <c r="AJ346" i="1"/>
  <c r="AJ325" i="1"/>
  <c r="AJ334" i="1"/>
  <c r="AJ213" i="1"/>
  <c r="AJ93" i="1"/>
  <c r="AJ163" i="1"/>
  <c r="AJ191" i="1"/>
  <c r="AJ470" i="1"/>
  <c r="AJ119" i="1"/>
  <c r="AJ238" i="1"/>
  <c r="AJ382" i="1"/>
  <c r="AJ72" i="1"/>
  <c r="AJ444" i="1"/>
  <c r="AJ54" i="1"/>
  <c r="AJ167" i="1"/>
  <c r="AJ80" i="1"/>
  <c r="AJ370" i="1"/>
  <c r="AJ272" i="1"/>
  <c r="AJ78" i="1"/>
  <c r="AJ415" i="1"/>
  <c r="AJ104" i="1"/>
  <c r="AJ151" i="1"/>
  <c r="AJ155" i="1"/>
  <c r="AJ410" i="1"/>
  <c r="AJ39" i="1"/>
  <c r="AJ225" i="1"/>
  <c r="AJ247" i="1"/>
  <c r="AJ105" i="1"/>
  <c r="AJ252" i="1"/>
  <c r="AJ200" i="1"/>
  <c r="AJ208" i="1"/>
  <c r="AJ320" i="1"/>
  <c r="AJ187" i="1"/>
  <c r="AJ107" i="1"/>
  <c r="AJ324" i="1"/>
  <c r="AJ237" i="1"/>
  <c r="AJ230" i="1"/>
  <c r="AJ51" i="1"/>
  <c r="AJ153" i="1"/>
  <c r="AJ458" i="1"/>
  <c r="AJ239" i="1"/>
  <c r="AJ137" i="1"/>
  <c r="AJ385" i="1"/>
  <c r="AJ275" i="1"/>
  <c r="AJ262" i="1"/>
  <c r="AJ407" i="1"/>
  <c r="AJ91" i="1"/>
  <c r="AJ375" i="1"/>
  <c r="AJ166" i="1"/>
  <c r="AJ475" i="1"/>
  <c r="AJ454" i="1"/>
  <c r="AJ446" i="1"/>
  <c r="AJ314" i="1"/>
  <c r="AJ249" i="1"/>
  <c r="AJ442" i="1"/>
  <c r="AJ299" i="1"/>
  <c r="AJ374" i="1"/>
  <c r="AJ464" i="1"/>
  <c r="AJ344" i="1"/>
  <c r="AJ79" i="1"/>
  <c r="AJ112" i="1"/>
  <c r="AJ132" i="1"/>
  <c r="AJ117" i="1"/>
  <c r="AJ316" i="1"/>
  <c r="AJ240" i="1"/>
  <c r="AJ52" i="1"/>
  <c r="AJ157" i="1"/>
  <c r="AJ455" i="1"/>
  <c r="AJ124" i="1"/>
  <c r="AJ469" i="1"/>
  <c r="AJ70" i="1"/>
  <c r="AJ286" i="1"/>
  <c r="AJ498" i="1"/>
  <c r="AJ40" i="1"/>
  <c r="AJ81" i="1"/>
  <c r="AJ363" i="1"/>
  <c r="AJ308" i="1"/>
  <c r="AJ489" i="1"/>
  <c r="AJ391" i="1"/>
  <c r="AJ373" i="1"/>
  <c r="AJ476" i="1"/>
  <c r="AJ356" i="1"/>
  <c r="AJ180" i="1"/>
  <c r="AJ359" i="1"/>
  <c r="AJ335" i="1"/>
  <c r="AJ168" i="1"/>
  <c r="AJ457" i="1"/>
  <c r="AJ349" i="1"/>
  <c r="AJ452" i="1"/>
  <c r="AJ261" i="1"/>
  <c r="AJ212" i="1"/>
  <c r="AJ67" i="1"/>
  <c r="AJ409" i="1"/>
  <c r="AJ154" i="1"/>
  <c r="AJ226" i="1"/>
  <c r="AJ265" i="1"/>
  <c r="AJ55" i="1"/>
  <c r="AJ328" i="1"/>
  <c r="AJ302" i="1"/>
  <c r="AJ136" i="1"/>
  <c r="AJ250" i="1"/>
  <c r="AJ479" i="1"/>
  <c r="AJ133" i="1"/>
  <c r="AJ384" i="1"/>
  <c r="AJ323" i="1"/>
  <c r="AJ169" i="1"/>
  <c r="AJ140" i="1"/>
  <c r="AJ115" i="1"/>
  <c r="AJ395" i="1"/>
  <c r="AJ120" i="1"/>
  <c r="AJ362" i="1"/>
  <c r="B3" i="2"/>
  <c r="D3" i="2" s="1"/>
  <c r="AJ488" i="1"/>
  <c r="AJ368" i="1"/>
  <c r="AJ414" i="1"/>
  <c r="AJ181" i="1"/>
  <c r="AJ56" i="1"/>
  <c r="AJ398" i="1"/>
  <c r="AJ332" i="1"/>
  <c r="AJ42" i="1"/>
  <c r="AJ380" i="1"/>
  <c r="AJ495" i="1"/>
  <c r="AJ106" i="1"/>
  <c r="AJ218" i="1"/>
  <c r="AJ156" i="1"/>
  <c r="AJ421" i="1"/>
  <c r="AJ141" i="1"/>
  <c r="AJ130" i="1"/>
  <c r="AJ443" i="1"/>
  <c r="AJ417" i="1"/>
  <c r="AJ205" i="1"/>
  <c r="AJ242" i="1"/>
  <c r="AJ404" i="1"/>
  <c r="AJ285" i="1"/>
  <c r="AJ145" i="1"/>
  <c r="AJ165" i="1"/>
  <c r="AJ228" i="1"/>
  <c r="AJ263" i="1"/>
  <c r="AJ96" i="1"/>
  <c r="AJ315" i="1"/>
  <c r="AJ161" i="1"/>
  <c r="AJ310" i="1"/>
  <c r="AJ189" i="1"/>
  <c r="AJ164" i="1"/>
  <c r="AJ453" i="1"/>
  <c r="AJ267" i="1"/>
  <c r="AJ82" i="1"/>
  <c r="AJ126" i="1"/>
  <c r="AJ463" i="1"/>
  <c r="AJ152" i="1"/>
  <c r="AJ441" i="1"/>
  <c r="AJ478" i="1"/>
  <c r="AJ232" i="1"/>
  <c r="AJ172" i="1"/>
  <c r="AJ194" i="1"/>
  <c r="AJ150" i="1"/>
  <c r="AJ487" i="1"/>
  <c r="AJ336" i="1"/>
  <c r="AJ372" i="1"/>
  <c r="AJ176" i="1"/>
  <c r="AJ211" i="1"/>
  <c r="AJ251" i="1"/>
  <c r="AJ473" i="1"/>
  <c r="AJ68" i="1"/>
  <c r="AJ43" i="1"/>
  <c r="AJ253" i="1"/>
  <c r="AJ48" i="1"/>
  <c r="AJ219" i="1"/>
  <c r="AJ32" i="1" l="1"/>
</calcChain>
</file>

<file path=xl/sharedStrings.xml><?xml version="1.0" encoding="utf-8"?>
<sst xmlns="http://schemas.openxmlformats.org/spreadsheetml/2006/main" count="3071" uniqueCount="659">
  <si>
    <t>CONSOLIDADO ESTUDIO DE MERCADO FDLM</t>
  </si>
  <si>
    <t>PROVEEDOR 1</t>
  </si>
  <si>
    <t>IMPECOS SAS</t>
  </si>
  <si>
    <t>TELEFONO CONTACTO</t>
  </si>
  <si>
    <t>Logo Proveedor (Opcional)</t>
  </si>
  <si>
    <t>NIT</t>
  </si>
  <si>
    <t>901039835-0</t>
  </si>
  <si>
    <t>CORREO CONTACTO</t>
  </si>
  <si>
    <t>impecosas@gmail.com </t>
  </si>
  <si>
    <t>DIRECCIÓN</t>
  </si>
  <si>
    <t>CL 18 6 47 OF 302</t>
  </si>
  <si>
    <t>PAGINA WEB</t>
  </si>
  <si>
    <t>PROVEEDOR 2</t>
  </si>
  <si>
    <t>CLUB DE LAS MASCOTAS</t>
  </si>
  <si>
    <t>900774312-9</t>
  </si>
  <si>
    <t>elclubdelasmascotas@yahoo.com  </t>
  </si>
  <si>
    <t>AC 3 26 32</t>
  </si>
  <si>
    <t>PROVEEDOR 3</t>
  </si>
  <si>
    <t>COMERCIO LA ROCA</t>
  </si>
  <si>
    <t xml:space="preserve"> 1049642246-9</t>
  </si>
  <si>
    <t>Contratos.laroca@gmail.com</t>
  </si>
  <si>
    <t>CALLE 20 12-20 TUNJA</t>
  </si>
  <si>
    <t>PROVEEDOR 4</t>
  </si>
  <si>
    <t>AGROWAL</t>
  </si>
  <si>
    <t>91355612-2</t>
  </si>
  <si>
    <t xml:space="preserve">williamlunadiaz84@gmail.com </t>
  </si>
  <si>
    <t>CR 13A 5 18 P 3 BRR DAN RAFAEL SANTANDER</t>
  </si>
  <si>
    <t>PROVEEDOR 5</t>
  </si>
  <si>
    <t>INDUSTRIAS CRUZ CENTRO SAS</t>
  </si>
  <si>
    <t>901051270-9</t>
  </si>
  <si>
    <t>COMERCIAL@INDUSTRIASCRUZCENTRO.COM</t>
  </si>
  <si>
    <t>CLL 36 SUR 34C 55</t>
  </si>
  <si>
    <t>PROVEEDOR 6</t>
  </si>
  <si>
    <t>CARPAS SOLAIRE</t>
  </si>
  <si>
    <t>901413489-9</t>
  </si>
  <si>
    <t>VENTAS@CARPASSOLAIRE.COM.CO</t>
  </si>
  <si>
    <t>CRA 68 67D 96</t>
  </si>
  <si>
    <t>PROVEEDOR 7</t>
  </si>
  <si>
    <t>MAVIN</t>
  </si>
  <si>
    <t>900970770-9</t>
  </si>
  <si>
    <t>VENTAS@MAVINCOLOMBIA.COM</t>
  </si>
  <si>
    <t>CLL 13 60 67</t>
  </si>
  <si>
    <t>PROVEEDOR 8</t>
  </si>
  <si>
    <t xml:space="preserve">AGROCAMPO </t>
  </si>
  <si>
    <t xml:space="preserve">860.069.284 - 2 </t>
  </si>
  <si>
    <t>CLL 73 20 62</t>
  </si>
  <si>
    <t>HTTPS://AGROCAMPO.COM.CO</t>
  </si>
  <si>
    <t>PROVEEDOR 9</t>
  </si>
  <si>
    <t>SODIMAC COLOMBIA S.A (HOMECENTER)</t>
  </si>
  <si>
    <t>310 242 7373</t>
  </si>
  <si>
    <t>800242106-2.</t>
  </si>
  <si>
    <t>Avenida Carrera 68 80 77</t>
  </si>
  <si>
    <t>www.homecenter.com.co</t>
  </si>
  <si>
    <t>VARIABLES DE LOS ITEMS A COTIZAR</t>
  </si>
  <si>
    <t>AGROWALD</t>
  </si>
  <si>
    <t xml:space="preserve">INDUSTRIAS CRUZ CENTRO SAS </t>
  </si>
  <si>
    <t xml:space="preserve">CARPAS SOLAIRE </t>
  </si>
  <si>
    <t xml:space="preserve">MAVIN </t>
  </si>
  <si>
    <t>AGROCAMPO SAS </t>
  </si>
  <si>
    <t>HOMECENTER</t>
  </si>
  <si>
    <t xml:space="preserve">CANASTA DE PRECIOS </t>
  </si>
  <si>
    <t>ANÁLISIS DE MERCADO</t>
  </si>
  <si>
    <t>Ítem</t>
  </si>
  <si>
    <t>Proyecto</t>
  </si>
  <si>
    <t>Meta</t>
  </si>
  <si>
    <t>Componente</t>
  </si>
  <si>
    <t>Iniciativa de PP</t>
  </si>
  <si>
    <t>Personal y/o Insumos (bienes Y/O servicios)</t>
  </si>
  <si>
    <t>Descripción técnica</t>
  </si>
  <si>
    <t>Cantidad</t>
  </si>
  <si>
    <t>Unidad de medida</t>
  </si>
  <si>
    <t>Tiempo</t>
  </si>
  <si>
    <t>Valor unitario con IVA</t>
  </si>
  <si>
    <t>Valor total con IVA</t>
  </si>
  <si>
    <t>PROMEDIO UNITARIO( CON IVA)</t>
  </si>
  <si>
    <t>TOTAL PROMEDIO (CON IVA)</t>
  </si>
  <si>
    <t>DESVIACION ESTANDAR</t>
  </si>
  <si>
    <t>COEFICIENTE DE VARIACION</t>
  </si>
  <si>
    <t>Esterilizar 500 perros y gatos incluyendo los que está en condición de vulnerabilidad.</t>
  </si>
  <si>
    <t xml:space="preserve">ESTERILIZACION </t>
  </si>
  <si>
    <t xml:space="preserve">Código: 54522. Nombre: DGral. Esterilización salva vidas. </t>
  </si>
  <si>
    <t xml:space="preserve">Esterilización realizada bajo anestesia general a hembras caninas y felinas (OVARIOHISTERECTOMÍA) consistente en la extirpación de los ovarios y el útero  y castración de machos caninos y felinos (ORQUIECTOMÍA)  consistente en la extirpación de los testículos.
Tatuaje en el pabellón auricular derecho, verificando el uso de materiales adecuados y su correcta aplicación.En gatos semiferales o ferales una pequeña muesca que no produzca dolor al animal y que permita la identificación de que está esterilizado. </t>
  </si>
  <si>
    <t xml:space="preserve">Incluye: Infraestructura (Punto Fijo dotada para la realización de  cirugías de esterilización. Debe contar con los tres (3) espacios mínimos requeridos: pre quirúrgico, quirúrgico,  y un área de recuperación (postoperatoria) separada del área   operatoria)con area diseñada y adecuada para el manejo adecuado de residuos peligrosos y no peligrosos, insumos adecuados para la realizacion intraquirurgica y talento humano idoneo requerido.
</t>
  </si>
  <si>
    <t>PROCEDIMIENTO</t>
  </si>
  <si>
    <t>NA</t>
  </si>
  <si>
    <t>Microchip ISO 11784/11785 FDX-B, codificado con un indicativo numérico único de 15 dígitos, para que sea válido a nivel mundial, Frecuencia operativa de 134,2 KHz, con periodo de validez de esterilización del empaque de 5 años, duración toda la vida, tipo de recubrimiento del implanteParylene o corrugado con laser, Funcionamiento: -10°C hasta 85°C y almacenamiento: -10°C hasta 50°C, Diámetro:
1.4 a 2.1 mm +- 0.15mm, Longitud: 8.0 a 12.0 mm +- 0.6mm,  certificado por Comité Internacional de Registro de Animales (ICAR).</t>
  </si>
  <si>
    <t xml:space="preserve">Incluye Inserción de microchip realizada a todos los animales que sean intervenidos quirúrgicamente y que no cuenten con microchip de identificación. previa verificación con el lector. La implantación se realizará subdérmica, en la zona anatómica sugerida (zona dorsal del cuello entre las dos escápulas). En ninguna circunstancia se debe cambiar el lugar de la implantación. </t>
  </si>
  <si>
    <t>UNIDAD</t>
  </si>
  <si>
    <r>
      <rPr>
        <sz val="7"/>
        <color rgb="FF000000"/>
        <rFont val="Times New Roman"/>
        <family val="1"/>
      </rPr>
      <t xml:space="preserve"> </t>
    </r>
    <r>
      <rPr>
        <sz val="10"/>
        <color rgb="FF000000"/>
        <rFont val="Garamond"/>
        <family val="1"/>
      </rPr>
      <t>Atender 500 animales en los programas de brigadas médicas, urgencias veterinarias y adopciones.</t>
    </r>
  </si>
  <si>
    <t>BRIGADAS</t>
  </si>
  <si>
    <t xml:space="preserve">Código: 54521. Nombre: DGral. Mártires Lucha por el Bienestar Animal. . </t>
  </si>
  <si>
    <t>Vacuna de parvovirus</t>
  </si>
  <si>
    <t>Incluye infraestructura física y tecnológica para la entrega domiciliaria,  jeringas, aplicadores intranasales (según aplique), garantozar la cadena de frio, carnet de vacunacion</t>
  </si>
  <si>
    <t>Vacuna DP Puppy</t>
  </si>
  <si>
    <t>Vacuna Leucemia Felina</t>
  </si>
  <si>
    <t>Vacuna Triple canina</t>
  </si>
  <si>
    <t>Vacuna hepatitis</t>
  </si>
  <si>
    <t>Vacuna leptospira</t>
  </si>
  <si>
    <t>Vacuna pentavalente</t>
  </si>
  <si>
    <t>Vacuna hexavalente</t>
  </si>
  <si>
    <t>Vacuna Triplefelina</t>
  </si>
  <si>
    <t>Tos de perrera (Kennel Cough)</t>
  </si>
  <si>
    <t>Desparasitante interno en tableta a base deAlbendazol, Praziquantel y Exipientes csp. 200mg. 1 caja * 2 tabletas</t>
  </si>
  <si>
    <t>Incluye infraestructura física y tecnológica para la entrega domiciliaria,</t>
  </si>
  <si>
    <t>Desparasitante interno en tableta a base deAlbendazol, Praziquantel y Exipientes csp. 600mg.  1 caja * 2 tabletas</t>
  </si>
  <si>
    <t>Desparasitante en tableta a base de Fenbendazol(500 mg), Toltrazuril (150 mg), Prazicuantel (50 mg) Excipiente c.b.p. x 1 tcaja * 30 unidades</t>
  </si>
  <si>
    <t>Desparasitante externa en solucion topica de 3,2ml a base de fipronil 100mg</t>
  </si>
  <si>
    <t xml:space="preserve">Desparasitante externo en tableta a base de Lotilaner 48 mg, Excipientes cps 2,2.1mg. 1 caja * 3 tabletas </t>
  </si>
  <si>
    <t xml:space="preserve">Desparasitante externo en tableta masticable a base de Lotilaner 56 mg. </t>
  </si>
  <si>
    <t>TABLETA</t>
  </si>
  <si>
    <t xml:space="preserve">Desparasitante externo en tableta masticable a base de Lotilaner 112,5 mg. </t>
  </si>
  <si>
    <t xml:space="preserve">Desparasitante externo en tableta masticable a base de Lotilaner 225 mg. </t>
  </si>
  <si>
    <t xml:space="preserve">Desparasitante externo en tableta masticable a base de Lotilaner 450 mg. </t>
  </si>
  <si>
    <t xml:space="preserve">Desparasitante externo en tableta masticable a base de Lotilaner 900 mg. </t>
  </si>
  <si>
    <t xml:space="preserve">Desparasitante interno en suspension oral para caninos y felinos de 2 litros a base de Fenbendazol 25% </t>
  </si>
  <si>
    <t>FRASCO</t>
  </si>
  <si>
    <t>Concentrado para caninos adultos , 
bolsa x 30 kg 
INGREDIENTES
Harina de Carne y/o Harina de Sangre y/o Harina de Pollo. Levadura. Gluten de Maíz. Harina de Trigo y/o Arroz Molido y/o Trigo Molido. Torta de Soya. Soya Extruida. Azúcar. Galleta. Sebo Animal y/o Aceite Vegetal. Sal. Minerales: Carbonato de Calcio, Fosfato Bicálcico, Oxido y/o Sulfato de Manganeso, Oxido y/o Sulfato de Cobre, Oxido y/o Sulfato de Zinc, Sulfato Ferroso, Ioduro de Potasio y/o Etilen Diamino Dihidroiodo (E.D.D.I.), Carbonato de Cobalto. Selenito de Sodio. Vitaminas: A, D3, E, K, B12, Riboflavina, Niacina, Biotina, Acido Fólico, Pantotenato de Calcio, Cloruro de Colina,. Antioxidantes: B.H.T o Acetato de Tocoferol. Extracto de Yuca Shidigera. Aminoácidos: Lisina y Metionina. 
COMPOSICIÓN GARANTIZADA
HUMEDAD MAXIMO 10%, PROTEINA MINIMO 24%, GRASA MINIMO 10%, FIBRA MAXIMO 4%, CENIZAS MAXIMO 9%.</t>
  </si>
  <si>
    <t xml:space="preserve">Concentrado para gatos adultos, bolsa x 7kg
Proteína Cruda (mín.)310g/kg (31%) Lípidos (mín.)120g/kg (12%) Fibras (máx.)30g/kg (3%) Materia Mineral (máx.)	75g/kg (7.5%) Calcio (mín. / máx.)	8000mg/kg – 16g/kg (0.8 – 1.6%) Fósforo (mín. / máx.) 8000mg/kg – 16g/kg (0.8 – 1.6% Potasio (mín.) 6000mg/kg (0.6%) Sodio (mín.) 2000mg/kg (0.2%) Omega 3 (mín.) 3000mg/kg (0.3%) Omega 6 (mín.) 30g/kg (3%) Taurina (mín.) 1000 mg/kg Saponina (mín.) 10mg/kg Vitamina E (mín.)	200UI/kg Vitamina C (mín.)	100mg/kg Zinc (mín.)	120mg/kg Selenio (mín.)	0.3mg/kg Humedad (máx.)	100g/kg (10%). </t>
  </si>
  <si>
    <t>Concentrado para cachorro de 2Kg Harina de Pollo. Levadura. Gluten de Maíz. Harina de Trigo, Arroz Molido. Torta de Soya. Soya Extruida. Azúcar. Galleta. Sebo Animal y/o Aceite Vegetal. Sal. Minerales: Carbonato de Calcio, Fosfato Bicálcico, Oxido y/o Sulfato de Manganeso, Oxido y/o Sulfato de Cobre, Oxido y/o Sulfato de Zinc, Sulfato Ferroso, Ioduro de Potasio y/o Etilen Diamino Dihidroiodo (E.D.D.I.), Carbonato de Cobalto. Vitaminas: A, D3, E, K, B12, Riboflavina, Niacina, Biotina, Acido Fólico, Pantotenato de Calcio, Selenito de Sodio, Cloruro de Colina. Antioxidantes: B.H.T. o Acetato de Tocoferol. Extracto de Yuca Shidigera. Aminoácidos: Lisina y Metionina.</t>
  </si>
  <si>
    <t>Concentrado para caninos cachorros, 
bolsa x 30 kg
INGREDIENTES
Harina de Pollo. Levadura. Gluten de Maíz. Harina de Trigo, Arroz Molido. Torta de Soya. Soya Extruida. Azúcar. Galleta. Sebo Animal y/o Aceite Vegetal. Sal. Minerales: Carbonato de Calcio, Fosfato Bicálcico, Oxido y/o Sulfato de Manganeso, Oxido y/o Sulfato de Cobre, Oxido y/o Sulfato de Zinc, Sulfato Ferroso, Ioduro de Potasio y/o Etilen Diamino Dihidroiodo (E.D.D.I.), Carbonato de Cobalto. Vitaminas: A, D3, E, K, B12, Riboflavina, Niacina, Biotina, Acido Fólico, Pantotenato de Calcio, Selenito de Sodio, Cloruro de Colina. Antioxidantes: B.H.T. o Acetato de Tocoferol. Extracto de Yuca Shidigera. Aminoácidos: Lisina y Metionina. 
COMPOSICIÓN GARANTIZADA
HUMEDAD MAXIMO 10 %, PROTEINA MINIMO 28 %, GRASA MINIMO 12 %, FIBRA MAXIMO 3 %, CENIZAS MAXIMO 10 %</t>
  </si>
  <si>
    <t>Concentrado para gatitos Bolsa x 1 Kg Proteína Cruda (mín.) 330g/kg (33%) Lípidos (mín.) 120g/kg (12%) Fibras (máx.) 35g/kg (3,5%) Materia Mineral (máx.) 75g/kg (7.5%) Calcio (mín. / máx.) 10g/kg – 16g/kg (1,0 – 1,6%) Fósforo (mín. / máx.) 8000mg/kg – 16g/kg (0.8 – 1.6% Potasio (mín.) 6000mg/kg (0.6%) Sodio (mín.) 2000mg/kg (0.2%) Omega 3 (mín.) 3000mg/kg (0.3%) Omega 6 (mín.) 25g/kg (2,5%) Taurina (mín.) 1000 mg/kg Saponina (mín.) 10mg/kg Vitamina E (mín.) 200UI/kg Vitamina C (mín.) 100mg/kg Zinc (mín.) 120mg/kg Selenio (mín.) 0.3mg/kg Humedad (máx.) 100g/kg (10%)</t>
  </si>
  <si>
    <t xml:space="preserve"> Propofol 1% * 20 ml </t>
  </si>
  <si>
    <t xml:space="preserve">alcohol anticeptico al 70%  en atomizador de 100 ml   </t>
  </si>
  <si>
    <t xml:space="preserve">algodón tradicional 50 g con cierre hermetico  </t>
  </si>
  <si>
    <t>Afoxolaner 9mg, antiparasitario interno y externo masticable para perros de 2 a 3,5 Kg</t>
  </si>
  <si>
    <t>Afoxolaner 19mg, antiparasitario interno y externo masticable para perros de 3,6 a 7,5 Kg</t>
  </si>
  <si>
    <t>Afoxolaner 9mg, antiparasitario interno y externo masticable para perros de 7,6 a 15 Kg</t>
  </si>
  <si>
    <t>Afoxolaner 9mg, antiparasitario interno y externo masticable para perros de 15,1 a 30 Kg</t>
  </si>
  <si>
    <t>Afoxolaner 9mg, antiparasitario interno y externo masticable para perros de 30,1 a 60 Kg</t>
  </si>
  <si>
    <t xml:space="preserve"> $ 120.564,85 </t>
  </si>
  <si>
    <t>Amoxicilina + acido clavulónico , tabletas x
250 mg</t>
  </si>
  <si>
    <t>Amoxicilina + acido clavulónico , tabletas x
50 mg</t>
  </si>
  <si>
    <t>Amoxicilina susp oral, frasco x 120ml</t>
  </si>
  <si>
    <t>Ampicilina susp oral, frasco x 120ml</t>
  </si>
  <si>
    <t xml:space="preserve">Ampolla Dipirona sodica 1g/2ml </t>
  </si>
  <si>
    <t xml:space="preserve">Ampolla Engystol 4ml </t>
  </si>
  <si>
    <t xml:space="preserve">Ampolla Flamosin 4ml </t>
  </si>
  <si>
    <t>Ampolla fluimucil 300mg/3ml</t>
  </si>
  <si>
    <t xml:space="preserve">Ampolla hioscina 20mg/ml </t>
  </si>
  <si>
    <t>Ampolla Meloxicam 15 mg / 1,5 ml</t>
  </si>
  <si>
    <t xml:space="preserve">Ampolla metoclopramida10 mg/ 2 ml </t>
  </si>
  <si>
    <t xml:space="preserve">Ampolla Ondasentron 8mg mg/ 4 ml </t>
  </si>
  <si>
    <t xml:space="preserve">Analgésico a base de melóxican 0,15% frasco gotero x 10 ml
</t>
  </si>
  <si>
    <t>Analgésico a base de melóxican, tabletas x 2mg. Caja * 10 tab</t>
  </si>
  <si>
    <t>Analgesico inyectable a base de meloxican 0,5% frasco x 50ml</t>
  </si>
  <si>
    <t>Analgesico, antipiretico, antiespasmodico inyectable a base de dipirona, frasco x 50ml</t>
  </si>
  <si>
    <t>Anestesico intectable a base de ketamina 50mg/ml frasco x 50ml</t>
  </si>
  <si>
    <t>Antibiotico inyectable a base de enrofloxacina 5%, frasco x 10ml</t>
  </si>
  <si>
    <t>Antibiotico inyectable de larga acción a base de penicilina G procainica, G sodica
, frasco x 100ml</t>
  </si>
  <si>
    <t>antibiotico oral a base de trimetoprim +
sulfa , frasco x 120ml</t>
  </si>
  <si>
    <t>Antiséptico a base de clorhexidina  Spray X
120 Ml</t>
  </si>
  <si>
    <t>Arena para gatos bulto 25 kg (Control de olores, base de bentonita, librre de polvo 99%, no se adhiere a las patas ni a la piel, atrapa y neutraliza olores)</t>
  </si>
  <si>
    <t>Arenera para gato ALTO 10-15 * ANCHO 30-40* LARGO 40-50cm</t>
  </si>
  <si>
    <t>Bozal canastilla Talla 3</t>
  </si>
  <si>
    <t>Bozal canastilla Talla 4</t>
  </si>
  <si>
    <t>Cargador mascotas en tela Grande</t>
  </si>
  <si>
    <t>Cargador mascotas en tela Pequeño</t>
  </si>
  <si>
    <t>Carpa tipo toldo 3x3 negro plegable reforzada impermeable para eventos con paredes laterales impermeables para Tienda de Campaña con logos requeridos institucionales</t>
  </si>
  <si>
    <t xml:space="preserve"> $ 574.770,00 </t>
  </si>
  <si>
    <t xml:space="preserve">cateter venoso calibre 20 g </t>
  </si>
  <si>
    <t xml:space="preserve">cateter venoso calibre 22 g </t>
  </si>
  <si>
    <t xml:space="preserve">cateter venoso calibre 24 g </t>
  </si>
  <si>
    <t>Cefalexina suspensión oral, frasco x 120ml</t>
  </si>
  <si>
    <t>cefalexina tabletas x 500 mg</t>
  </si>
  <si>
    <t>Clindamicina capsulas x 300mg</t>
  </si>
  <si>
    <t>Cloruro de sodio 0,9% * 500ml</t>
  </si>
  <si>
    <t>Colchoneta para perros talla L</t>
  </si>
  <si>
    <t>Colchoneta para perros talla M</t>
  </si>
  <si>
    <t>Colchoneta para perros talla S</t>
  </si>
  <si>
    <t>Colchoneta para perros talla XL</t>
  </si>
  <si>
    <t>Collar isabelino para gatos</t>
  </si>
  <si>
    <t>Collar isabelino perros grandes</t>
  </si>
  <si>
    <t>Collar isabelino perros medianos</t>
  </si>
  <si>
    <t>Collar isabelino perros pequeños</t>
  </si>
  <si>
    <t>Comedero grande</t>
  </si>
  <si>
    <t>Comedero mediano</t>
  </si>
  <si>
    <t>Complejo B + calcio suspensión oral , frasco
x 120ml</t>
  </si>
  <si>
    <t>Crema dermatológica triconjugada, tubo x
30 gr</t>
  </si>
  <si>
    <t>Doxiciclina tabletas x 100 mg. Blister x 10 tabletas.</t>
  </si>
  <si>
    <t>Doxiciclina tabletas x 200 mg. Blister x 10 tabletas</t>
  </si>
  <si>
    <t>Doxiciclina tabletas x 50 mg. Blister x 10 tabletas</t>
  </si>
  <si>
    <t>Enrofloxacina tabletas x 150mg. Blister x 10 tabletas</t>
  </si>
  <si>
    <t>Enrofloxacina tabletas x 50mg. Blister x 10 tabletas</t>
  </si>
  <si>
    <t xml:space="preserve">esparadrapo tipo tela color blanco 10 cm X450 cm </t>
  </si>
  <si>
    <t>Eutanasico inyectable a base de Pentobarbital sódico 390 mg/ml,Difenilhidantoína sódica 50 mg/ml, frasco x 50ml</t>
  </si>
  <si>
    <t>Gotas oto - oftalmologicas triconjugadas,
frasco gotero X 10 Ml</t>
  </si>
  <si>
    <t>Guantes de latex * 100 unidades</t>
  </si>
  <si>
    <t>Imidacloprid, Moxidectina y Excepientes 0,4ml. Antiparasitario interno y externo para gatos en Spot on (pipeta). Hasta 4Kg. Caja * 3 unidades</t>
  </si>
  <si>
    <t xml:space="preserve"> $ 195.148,10 </t>
  </si>
  <si>
    <t>Imidacloprid, Moxidectina y Excepientes 0,8ml. Antiparasitario interno y externo para gatos en Spot on (pipeta).  De 4 a 8Kg. Caja * 3 unidades</t>
  </si>
  <si>
    <t xml:space="preserve"> $ 205.411,85 </t>
  </si>
  <si>
    <t>Jabón Antiséptico a base de clorhexidina X
100 Gramos</t>
  </si>
  <si>
    <t>Jabón Insecticida X 100 Gramos</t>
  </si>
  <si>
    <t>Jarabe a base de caolin pectina, frasco x
120ml</t>
  </si>
  <si>
    <t>Jarabe antitusivo a base de guayacolato de
glicerilo x 120 ml</t>
  </si>
  <si>
    <t>Jaula trampa tamaño grande para captura de felinos</t>
  </si>
  <si>
    <t>Caja de jeringas desechable de 1ml x 100 unidades</t>
  </si>
  <si>
    <t>CAJA</t>
  </si>
  <si>
    <t>Caja de jeringas desechable de 3ml x 100 unidades</t>
  </si>
  <si>
    <t>Caja de jeringas desechable de 5ml x 100 unidades</t>
  </si>
  <si>
    <t>Caja de jeringas desechable de 10ml x 100 unidades</t>
  </si>
  <si>
    <t>Ketoconazol tabletas x 200mg. Caja * 10 tabletas</t>
  </si>
  <si>
    <t xml:space="preserve">UNIDAD  </t>
  </si>
  <si>
    <t>Lactato de ringer 500 ml</t>
  </si>
  <si>
    <t>Mesas elaboradas en acero quirúrgico inoxidable. Estructura en tubo en acero, sistema plegable en patas. Con las siguientes dimensiones: Alto:72 centímetros. Ancho:50 centímetros. Fondo:50 centímetros.</t>
  </si>
  <si>
    <t>Megáfono Recargable 25W Rms Bluetooth Y Grabación: Modelo : VTA-83131.
Características : Megafono recargable con potencia de sonido de 25W RMS, Función de grabación hasta de 240 segundos para una reproducción en ciclos, Utilícelo para anuncios publicitarios o emergencias, este último con sonido de sirena pregrabado, Gran sonido sin interferencias ni distorsiones, con rango de alcance de hasta 100 metros, Reproducción de sonido: - Bluetooth - Puerto de lectura USB o Micro SD, (32GB Max, ), Mango ergonómico con correa para asegurar a la mano.</t>
  </si>
  <si>
    <t>Metocloramida gotas oral x 10 ml</t>
  </si>
  <si>
    <t>AMPOLLA</t>
  </si>
  <si>
    <t>metronidazol inyectable 500mg/100ml</t>
  </si>
  <si>
    <t>Meloxicam Inyectable 5%/10ml</t>
  </si>
  <si>
    <t xml:space="preserve"> $ 43.107,75 </t>
  </si>
  <si>
    <t>Metronidazol suspension oral, frasco x
120ml</t>
  </si>
  <si>
    <t>Multivitaminico a base de acidos grasos,
omega 3, 6 y 9 y vit E , frasco x 120ml</t>
  </si>
  <si>
    <t>Pechera mango de goma talla L</t>
  </si>
  <si>
    <t>Pechera mango de goma talla M</t>
  </si>
  <si>
    <t>Pechera mango de goma talla S</t>
  </si>
  <si>
    <t xml:space="preserve">Pregabalina capsula 25 mg. Caja * 30 cap </t>
  </si>
  <si>
    <t>Pregabalina capsula 75 mg. Caja * 30 cap</t>
  </si>
  <si>
    <t>Pechera mango de goma talla XL</t>
  </si>
  <si>
    <t>Prednisolona tabletas x 20 mg. Blister * 10 tabletas</t>
  </si>
  <si>
    <t>Prednisolona taletas x 5 mg. Blister * 10 tabletas</t>
  </si>
  <si>
    <t>Prueba de cromatografía rapida para detección de distemper canino</t>
  </si>
  <si>
    <t>Prueba de cromatografía rapida para detección de Erlichiosis canina,</t>
  </si>
  <si>
    <t>Prueba de cromatografía rapida para detección de parvovirus canino</t>
  </si>
  <si>
    <t>Prueba de cromatografía rapida para detección de VIF/VILEF</t>
  </si>
  <si>
    <t>Sedante iny a base de xilacina 100mg/ml, frasco x 50ml</t>
  </si>
  <si>
    <t>Selamectina 4,8%, desparasitante para perros y gatos, presentación Spot On (Pipeta) de 0.25 mL (De 1 a 2 Kg)</t>
  </si>
  <si>
    <t xml:space="preserve"> $ 61.171,95 </t>
  </si>
  <si>
    <t>Selamectina 4,8%, desparasitante para perros y gatos, presentación Spot On (Pipeta) de 0.5 mL (De 2.1 a 4 Kg)</t>
  </si>
  <si>
    <t xml:space="preserve"> $ 67.740,75 </t>
  </si>
  <si>
    <t>Selamectina 4,8%, desparasitante para perros y gatos, presentación Spot On (Pipeta) de 1 mL (De 4.1 a 8 Kg)</t>
  </si>
  <si>
    <t xml:space="preserve"> $ 72.119,95 </t>
  </si>
  <si>
    <t>Selamectina 4,8%, desparasitante para perros y gatos, presentación Spot On (Pipeta) de 2 mL (De 8.1 a 16 Kg)</t>
  </si>
  <si>
    <t xml:space="preserve"> $ 74.583,25 </t>
  </si>
  <si>
    <t>Selamectina 4,8%, desparasitante para perros y gatos, presentación Spot On (Pipeta) de 3 mL (De 16.1 a 24 Kg)</t>
  </si>
  <si>
    <t xml:space="preserve"> $ 92.373,75 </t>
  </si>
  <si>
    <t>Selamectina 4,8%, desparasitante para perros y gatos, presentación Spot On (Pipeta) de 4 mL (De 24.1 a 32 Kg)</t>
  </si>
  <si>
    <t xml:space="preserve"> $ 95.521,30 </t>
  </si>
  <si>
    <t>Selamectina 4,8%, desparasitante para perros y gatos, presentación Spot On (Pipeta) de 5 mL (De 32.1 a 40 Kg)</t>
  </si>
  <si>
    <t xml:space="preserve"> $ 99.626,80 </t>
  </si>
  <si>
    <t>Shampú a base de clorhexidina + miconazol,
frasco x 250 ml</t>
  </si>
  <si>
    <t>Shampú a base de ketoconazol, frasco x 250
ml</t>
  </si>
  <si>
    <t>Suero antidiarreico en  sobre x 10gr. Caja * 10 sobres</t>
  </si>
  <si>
    <t>Suero rehidratante en sobre x 10gr</t>
  </si>
  <si>
    <t>Sutura absorbible monofilamento 2-0 PDS, caja * 12 unidades.</t>
  </si>
  <si>
    <t>Tapon heparinizado, caja * 100 unidades.</t>
  </si>
  <si>
    <t>Tramadol capsulas x 50mg. Blister * 10 tabletas</t>
  </si>
  <si>
    <t>Tramadol gotas x 100mg</t>
  </si>
  <si>
    <t>Tranquilizante a base de maleato de
acepromacina, tabletas x 10mg, caja * 20 tab.</t>
  </si>
  <si>
    <t xml:space="preserve">Amoxicilina (Trihidrato) 140 mg Ácido Clavulánico35 mg/100ml inyectable </t>
  </si>
  <si>
    <t xml:space="preserve"> $ 321.597,50 </t>
  </si>
  <si>
    <t xml:space="preserve">Venoclisis macrogoteo </t>
  </si>
  <si>
    <t xml:space="preserve">Venoclisis microgoteo </t>
  </si>
  <si>
    <t>Vial Ampicilina Sulbactam 1 g / 0,5 g</t>
  </si>
  <si>
    <t>Cefovecina sodica 800mg/10ml</t>
  </si>
  <si>
    <t xml:space="preserve">
Báscula Digital PET SCALE
Equipo de pesaje profesional ideal para pesaje de mascotas en criaderos y veterinarias. 
Capacidad Máxima 150.0 kg
División de Escala: 0.05 kg 
Batería AA, adaptador 6V y Puerto USB
Base de 86 cm x 50 cm x 7 cm
Material: Hierro y lamina antideslizante. 
</t>
  </si>
  <si>
    <t xml:space="preserve">Vial Omeprazol 4g/10ml </t>
  </si>
  <si>
    <t>URGENCIAS</t>
  </si>
  <si>
    <t>Vehículo adecuado para el traslado de animalescon disponibilidad las 24 horas del día y 7 días de la semana para la atención de cualquier caso requerido y traslado dentro de la localidad de Los Mártires.</t>
  </si>
  <si>
    <t>Vehículo adecuado para el traslado de animales</t>
  </si>
  <si>
    <t>HORA</t>
  </si>
  <si>
    <t>Consulta medico veterinaria general</t>
  </si>
  <si>
    <t xml:space="preserve">CONSULTAS: Incluye personal médico, infraestructura, canil ó gatil, todos los insumos, alimentos y/o medicamentos que requiere el paciente para su adecuada recuperación diligenciamiento de documentación física y/o digita relacionada. </t>
  </si>
  <si>
    <t>Interconsulta especializada de oncologia</t>
  </si>
  <si>
    <t xml:space="preserve">Interconsulta especilizada de ortopedia y traumatismo </t>
  </si>
  <si>
    <t>Interconsulta especilizada de neurologia</t>
  </si>
  <si>
    <t xml:space="preserve">Hospitalización diaria paciente talla pequeño (0 kg – 10 kg) </t>
  </si>
  <si>
    <t xml:space="preserve">HOSPITALIZACION: Incluye personal médico, infraestructura, canil ó gatil, todos los insumos, alimentos y/o medicamentos que requiere el paciente para su adecuada recuperación diligenciamiento de documentación física y/o digita relacionada. </t>
  </si>
  <si>
    <t>HORAS</t>
  </si>
  <si>
    <t xml:space="preserve">Hospitalización diaria paciente talla mediana (&gt;10 kg – 25 kg) </t>
  </si>
  <si>
    <t xml:space="preserve">Hospitalización diaria paciente talla grande (&gt;25 kg) </t>
  </si>
  <si>
    <t xml:space="preserve">Alojamiento diario paciente talla pequeño (0 kg – 10 kg) </t>
  </si>
  <si>
    <t xml:space="preserve">Incluye canil ó gatil, infraestructura física, personal médico, alimentación y observación del paciente, diligenciamiento de documentación física y/o digital 
Relacionada. </t>
  </si>
  <si>
    <t xml:space="preserve">Alojamiento diario paciente talla mediana (&gt;10 kg – 25 kg) </t>
  </si>
  <si>
    <t xml:space="preserve">Alojamiento diario paciente talla grande (&gt;25 kg) </t>
  </si>
  <si>
    <t>Exodoncia de una pieza dental</t>
  </si>
  <si>
    <t xml:space="preserve">PROCEDIMIENTOS ORALES:Incluye infraestructura física y tecnológica, personal médico, materiales, anestesia, insumos, medicamentos, diligenciamiento de documentación física y/o digital relacionada. 
</t>
  </si>
  <si>
    <t>Mandibulectomia pacientes (0-10Kg)</t>
  </si>
  <si>
    <t>Mandibulectomia pacientes (10-25Kg)</t>
  </si>
  <si>
    <t>Mandibulectomia pacientes (&gt;25Kg)</t>
  </si>
  <si>
    <t>Exodoncia Parcial</t>
  </si>
  <si>
    <t xml:space="preserve">Exodoncia radical </t>
  </si>
  <si>
    <t xml:space="preserve">Profilaxis oral </t>
  </si>
  <si>
    <t>Ecografía abdominal</t>
  </si>
  <si>
    <t xml:space="preserve">ECOGRAFIAS: Incluye infraestructura física y tecnológica, personal médico, insumos y/o materiales, informe e interpretación, diligenciamiento de documentación física y/o digital relacionada. </t>
  </si>
  <si>
    <t>ECOGRAFIA</t>
  </si>
  <si>
    <t xml:space="preserve">Ecocardiograma doppler </t>
  </si>
  <si>
    <t>Radiografía pequeña (paciente talla Pequeña (0 kg – 10 kg))</t>
  </si>
  <si>
    <t xml:space="preserve">RADIOGRAFIAS: Incluye infraestructura física y tecnológica, personal médico, insumos y/o materiales, informe e interpretación, entregada imágenes radiográficas en formato de alta calidad en medio magnético, diligenciamiento de documentación física y/o digital relacionada. 
</t>
  </si>
  <si>
    <t>RADIOGRAFIA</t>
  </si>
  <si>
    <t>Radiografía mediana (paciente talla Mediana (&gt;10 kg – 25 kg))</t>
  </si>
  <si>
    <t>Radiografía grande (paciente talla 
Grande (&gt;25 kg))</t>
  </si>
  <si>
    <t>Radiografía de control pequeña 
(paciente talla pequeña (0 kg – 10 kg))</t>
  </si>
  <si>
    <t>Radiografía de control mediana 
(paciente talla mediana (&gt;10 kg – 25 kg))</t>
  </si>
  <si>
    <t xml:space="preserve">Radiografía de control grande (paciente 
Talla grande (&gt;25 kg)) </t>
  </si>
  <si>
    <t xml:space="preserve">Vendaje de Robert Jones </t>
  </si>
  <si>
    <t xml:space="preserve">VENDAJES: Incluye personal médico, materiales, insumos, diligenciamiento de 
Documentación física y/o digital relacionada. </t>
  </si>
  <si>
    <t>VENDAJE</t>
  </si>
  <si>
    <t xml:space="preserve">Vendaje de Emmer </t>
  </si>
  <si>
    <t xml:space="preserve">Vendaje de inmovilización </t>
  </si>
  <si>
    <t>Reducción cerrada de luxaciones 
articulares</t>
  </si>
  <si>
    <t xml:space="preserve">CIRUGIA ORTOPEDICA: Incluye infraestructura física y tecnológica, personal médico, especializado, quirófano, anestesia general, materiales de alta calidad y acorde al tipo de lesión y paciente, medicamentos y demás insumos intraoperatorios que requiera el paciente diligenciamiento de documentación física y/o digital relacionada. 
</t>
  </si>
  <si>
    <t>Reducción abierta de luxaciones articulares</t>
  </si>
  <si>
    <t xml:space="preserve">Correccion ruptura ligamento cruzado </t>
  </si>
  <si>
    <t xml:space="preserve">Ablación cabeza de cabeza femoral </t>
  </si>
  <si>
    <t xml:space="preserve">Artrodesis </t>
  </si>
  <si>
    <t xml:space="preserve">Neurocirugía (hemilaminectomía) </t>
  </si>
  <si>
    <t xml:space="preserve">Osteosíntesis con clavos y/o tornillo 
Paciente Grande (&gt;25 kg) </t>
  </si>
  <si>
    <t xml:space="preserve">Osteosíntesis con clavos y/o tornillo 
Paciente Mediano (&gt;10 kg - 25 kg)  </t>
  </si>
  <si>
    <t xml:space="preserve">Osteosíntesis con clavos y/o tornillo 
Paciente Pequeño (0 kg – 10 kg) </t>
  </si>
  <si>
    <t>Osteosíntesis con placa y tornillos Paciente Grande (&gt;25 kg)</t>
  </si>
  <si>
    <t xml:space="preserve">Osteosíntesis con placa y tornillos Paciente Mediano (&gt;10 kg - 25 kg) </t>
  </si>
  <si>
    <t xml:space="preserve">Osteosíntesis con placa y tornillos Paciente Pequeño (0 kg – 10 kg) </t>
  </si>
  <si>
    <t xml:space="preserve">Cerclaje </t>
  </si>
  <si>
    <t xml:space="preserve">Amputación de miembro anterior o posterior 
Paciente Pequeño (0 kg – 10 kg) </t>
  </si>
  <si>
    <t>Amputación de miembro anterior o posterior 
Paciente Mediano (&gt;10 kg – 25 
Kg)</t>
  </si>
  <si>
    <t>Amputación de miembro anterior o posterior 
Paciente Grande (&gt;25 kg)</t>
  </si>
  <si>
    <t xml:space="preserve">Retiro de material ortopedico (incluye anestesia)  </t>
  </si>
  <si>
    <t xml:space="preserve">Amputación de pene </t>
  </si>
  <si>
    <t xml:space="preserve">CIRUGIAS DE TEJIDOS BLANDOS: Incluye infraestructura física y tecnológica, personal médico especializado, quirófano, todos los insumos, materiales, anestesia, y demás medicamentos que requiere el paciente durante el procedimiento quirúrgico, diligenciamiento de documentación física y/o digital relacionada. 
</t>
  </si>
  <si>
    <t xml:space="preserve">Amputacion de una o mas falanges </t>
  </si>
  <si>
    <t xml:space="preserve">Pectinectomía unilateral </t>
  </si>
  <si>
    <t xml:space="preserve">Pectinectomía bilateral </t>
  </si>
  <si>
    <t xml:space="preserve">Flap gingival </t>
  </si>
  <si>
    <t xml:space="preserve">Gastropexia </t>
  </si>
  <si>
    <t xml:space="preserve">Correccion quirurgica prolapso rectal </t>
  </si>
  <si>
    <t xml:space="preserve">Correccion clinica prolapso rectal </t>
  </si>
  <si>
    <t xml:space="preserve">Orquiectomia </t>
  </si>
  <si>
    <t xml:space="preserve">Coreccion ectropion bilateral </t>
  </si>
  <si>
    <t xml:space="preserve">Coreccion ectropión unilateral </t>
  </si>
  <si>
    <t xml:space="preserve">Tenorrafia </t>
  </si>
  <si>
    <t xml:space="preserve">Traqueotomía </t>
  </si>
  <si>
    <t xml:space="preserve">Uretrostomía </t>
  </si>
  <si>
    <t xml:space="preserve">Nefrectomía </t>
  </si>
  <si>
    <t>Cistotomía</t>
  </si>
  <si>
    <t>Correccion protrusion de glándula de 
Harder preservandola por ojo</t>
  </si>
  <si>
    <t xml:space="preserve">Mastectomía parcial </t>
  </si>
  <si>
    <t xml:space="preserve">Mastectomía radical </t>
  </si>
  <si>
    <t>Laparotomía Exploratoria</t>
  </si>
  <si>
    <t>Enucleación</t>
  </si>
  <si>
    <t xml:space="preserve">Flap conjuntival por ojo </t>
  </si>
  <si>
    <t xml:space="preserve">Gastrostomía </t>
  </si>
  <si>
    <t xml:space="preserve">Correccion hernia diafragmática </t>
  </si>
  <si>
    <t xml:space="preserve">Correccion hernia escrotal </t>
  </si>
  <si>
    <t xml:space="preserve">Correccion hernia inguinal </t>
  </si>
  <si>
    <t xml:space="preserve">Correccion hernia perineal </t>
  </si>
  <si>
    <t xml:space="preserve">Correccion hernia umbilical </t>
  </si>
  <si>
    <t xml:space="preserve">Extirpación de masa cutanea pequeña 
(hasta 5 centimetros de longitud) </t>
  </si>
  <si>
    <t xml:space="preserve">Extirpación masa cutanea mediana (hasta 20 centimetros de longitud) </t>
  </si>
  <si>
    <t xml:space="preserve">Extirpación masa cutánea grande (mas 
De 25 centimetros de longitud) </t>
  </si>
  <si>
    <t xml:space="preserve">Esplenectomía </t>
  </si>
  <si>
    <t xml:space="preserve">Caudectomía </t>
  </si>
  <si>
    <t xml:space="preserve">Enterotomía </t>
  </si>
  <si>
    <t>Enteroanastomosis</t>
  </si>
  <si>
    <t xml:space="preserve">Correccion entropión unilateral </t>
  </si>
  <si>
    <t>Cirugía correcion prolapso de la 
glandula del tercer parpado</t>
  </si>
  <si>
    <t>Cesarea</t>
  </si>
  <si>
    <t>Abdominocentesis (incluye análisis de líquido extraído (recuento celular, proteínas y bioquímica))</t>
  </si>
  <si>
    <t xml:space="preserve">PROCEDIMIENTOS DE RUTINA INTRAHOSPITALARIOS: Incluye infraestructura física y tecnológica, personal médico, materiales, medicamentos, insumos, diligenciamiento de documentación física y/o digital relacionada. 
</t>
  </si>
  <si>
    <t>Toracocentesis (incluye análisis de líquido extraído (recuento celular, proteínas y bioquímica))</t>
  </si>
  <si>
    <t xml:space="preserve">Colocación de tubo de tórax </t>
  </si>
  <si>
    <t xml:space="preserve">Cateterismo nasolagrimal </t>
  </si>
  <si>
    <t xml:space="preserve">Enema </t>
  </si>
  <si>
    <t>Colocación de tubo esofagico</t>
  </si>
  <si>
    <t xml:space="preserve">Lavado gástrico </t>
  </si>
  <si>
    <t xml:space="preserve">Curetaje cutaneo </t>
  </si>
  <si>
    <t xml:space="preserve">Nebulizaciones </t>
  </si>
  <si>
    <t xml:space="preserve">Colonoscopia </t>
  </si>
  <si>
    <t>Transfusión sanguinea (por bolsa)</t>
  </si>
  <si>
    <t xml:space="preserve">Baño cosmético </t>
  </si>
  <si>
    <t xml:space="preserve">Baño terapéutico </t>
  </si>
  <si>
    <t>Sutura simple (sutura de piel que no involucra tejido muscular)</t>
  </si>
  <si>
    <t>SUTURAS: Incluye infraestructura física y tecnológica, personal médico, insumos y/o materiales idóneos, anestesia, diligenciamiento de documentación física y/o digital relacionada.</t>
  </si>
  <si>
    <t>SUTURA</t>
  </si>
  <si>
    <t xml:space="preserve">Sutura compleja (sutura que involucra tejido muscular o realización de Colgajo Cutáneo) </t>
  </si>
  <si>
    <t>Hemograma</t>
  </si>
  <si>
    <t xml:space="preserve">Incluye infraestructura física y tecnológica, personal médico. Evalúa recuento de glóbulos rojos, recuento de glóbulos blancos, hematocrito, hemoglobina, V.C.H, H.C.M, plaquetas, recuento diferencial leucocitario, 
Proteínas plasmáticas, plasmáticas totales y diferenciadas, relación albúminaglobulinas,índices eritrocitarios,  morfología globular, realizado por microscopía (valores relativos y absolutos).
Los recuentos deben ser automatizados. Incluye personal médico, insumos y/o materiales para la toma, procesamiento, interpretación y correlación con la clínica del paciente, diligenciamiento de documentación física y/o digital relacionada.  </t>
  </si>
  <si>
    <t>PRUEBA</t>
  </si>
  <si>
    <t xml:space="preserve">Frotis para hemoparásitos
</t>
  </si>
  <si>
    <t xml:space="preserve">Incluye infraestructura física y tecnológica, personal médico. Coloración de giemsa. Evalúa presencia o ausencia de hemoparásitos, recuento manual de plaquetas, línea roja y línea blanca. Incluye 
Personal médico, insumos y/o materiales para la toma, procesamiento, interpretación y correlación con la clínica del paciente. Diligenciamiento de 
Documentación física y/o digital relacionada.  </t>
  </si>
  <si>
    <t xml:space="preserve">Hematocrito y hemoglobina </t>
  </si>
  <si>
    <t>Incluye infraestructura física y tecnológica, personal médico, insumos y/o materiales para la toma, procesamiento, interpretación y correlación con la clínica del paciente. 
Diligenciamiento de documentación física y/o digital relacionada.</t>
  </si>
  <si>
    <t xml:space="preserve">Recuento de plaquetas </t>
  </si>
  <si>
    <t>Células L. E</t>
  </si>
  <si>
    <t>Recuento diferencial
leucocitario</t>
  </si>
  <si>
    <t xml:space="preserve">Recuento de reticulocitos </t>
  </si>
  <si>
    <t xml:space="preserve">Amiloide sérico a felino </t>
  </si>
  <si>
    <t xml:space="preserve">BIOQUIMICA SANGUINEA: Incluye infraestructura física y tecnológica, personal médico, insumos y/o materiales para la toma, procesamiento, interpretación y correlación con la clínica del paciente. Diligenciamiento de documentación física y/o digital relacionada. 
</t>
  </si>
  <si>
    <t xml:space="preserve">Bun </t>
  </si>
  <si>
    <t xml:space="preserve">Creatinina </t>
  </si>
  <si>
    <t xml:space="preserve">Relación Bun-Creatinina </t>
  </si>
  <si>
    <t xml:space="preserve">SDMA (dimetil arginina simétrica) </t>
  </si>
  <si>
    <t>SDMA + UPC (Relación proteinuria /creatinuria) +
Parcial de orina.</t>
  </si>
  <si>
    <t>SDMA + UPC (Relación proteinuria /creatinuria) +
Creatinina.</t>
  </si>
  <si>
    <t xml:space="preserve">Urea sanguínea </t>
  </si>
  <si>
    <t xml:space="preserve">Ácidos biliares </t>
  </si>
  <si>
    <t xml:space="preserve">Ácidos biliares pre y post prandial </t>
  </si>
  <si>
    <t xml:space="preserve">Alt – Sgpt </t>
  </si>
  <si>
    <t>Amonio plasmático (enviar muestra de sangre total anticoagulada
con heparina, tubo tapa verde)</t>
  </si>
  <si>
    <t xml:space="preserve">Ast – Sgot </t>
  </si>
  <si>
    <t xml:space="preserve">Bilirrubina total </t>
  </si>
  <si>
    <t xml:space="preserve">Bilirrubina directa </t>
  </si>
  <si>
    <t xml:space="preserve">Bilirrubina total y diferenciadas </t>
  </si>
  <si>
    <t xml:space="preserve">Fosfatasa alcalina </t>
  </si>
  <si>
    <t>Fósforo sangre /orina</t>
  </si>
  <si>
    <t xml:space="preserve">Gama Glutamil Transferasa (GGT) </t>
  </si>
  <si>
    <t>Gama Glutamil Transpeptidasa (GGT)</t>
  </si>
  <si>
    <t xml:space="preserve">Amilasa cuantitativa </t>
  </si>
  <si>
    <t xml:space="preserve">Lipasa cuantitativa </t>
  </si>
  <si>
    <t>Lipasa inmunorreactiva canina</t>
  </si>
  <si>
    <t xml:space="preserve">Lipasa inmunorreactiva felina </t>
  </si>
  <si>
    <t xml:space="preserve">Tripsina inmunorreactiva canina </t>
  </si>
  <si>
    <t xml:space="preserve">Tripsina inmunorreactiva felina </t>
  </si>
  <si>
    <t>Magnesio (Suero sin hemolisis/1 ml)</t>
  </si>
  <si>
    <t xml:space="preserve">Fructosamina </t>
  </si>
  <si>
    <t xml:space="preserve">Glicemia </t>
  </si>
  <si>
    <t xml:space="preserve">Glicemia (curva 3 muestras) </t>
  </si>
  <si>
    <t xml:space="preserve">Glicemia y glucosuria </t>
  </si>
  <si>
    <t xml:space="preserve">Glicemia pre y post pandrial </t>
  </si>
  <si>
    <t>Hemoglobina glicosilada  A1C</t>
  </si>
  <si>
    <t xml:space="preserve">Creatinin kinasa – fracción MB (CK) </t>
  </si>
  <si>
    <t>Dímero D</t>
  </si>
  <si>
    <t>Lactato</t>
  </si>
  <si>
    <t xml:space="preserve">Lactato deshidrogenasa (LDH) </t>
  </si>
  <si>
    <t xml:space="preserve">Fibrinógeno plasmático </t>
  </si>
  <si>
    <t>Calcio (Ionico y serico)</t>
  </si>
  <si>
    <t xml:space="preserve">Proteína C reactiva ultrasensible 
(Marcador Coronario) </t>
  </si>
  <si>
    <t>Compatibilidad Sanguínea:
Prueba cruzada para transfusión. Donante Sangre anticoagulada (tubo tapa lila), Receptor: Sangre total (tubo tapa roja)</t>
  </si>
  <si>
    <t xml:space="preserve">Tiempo de protrombina (PT) </t>
  </si>
  <si>
    <t xml:space="preserve">Tiempo de tromboplastina tisular (PTT) </t>
  </si>
  <si>
    <t xml:space="preserve">Acido úrico </t>
  </si>
  <si>
    <t xml:space="preserve">Albúmina sérica </t>
  </si>
  <si>
    <t>Nitrógeno Ureico</t>
  </si>
  <si>
    <t xml:space="preserve">CK total </t>
  </si>
  <si>
    <t xml:space="preserve">Colesterol total </t>
  </si>
  <si>
    <t>Electrolitos (Sodio /Potasio)</t>
  </si>
  <si>
    <t>Electrolitos (Sodio, Potasio y Cloro)</t>
  </si>
  <si>
    <t>Cloro o Sodio o Potasio c/u</t>
  </si>
  <si>
    <t xml:space="preserve">Proteína C reactiva cuantitativa canina (alta sensibilidad) 
</t>
  </si>
  <si>
    <t xml:space="preserve">Proteínas totales </t>
  </si>
  <si>
    <t xml:space="preserve">Proteínas totales y diferenciadas </t>
  </si>
  <si>
    <t>Transaminasa ALT</t>
  </si>
  <si>
    <t>Transaminasa AST</t>
  </si>
  <si>
    <t xml:space="preserve">Triglicéridos </t>
  </si>
  <si>
    <t xml:space="preserve">Cortisol plasmático seriado (am-pm 2 muestras) </t>
  </si>
  <si>
    <t xml:space="preserve">HORMONAS: Incluye infraestructura física y tecnológica, personal médico, insumos y/o materiales para la toma, procesamiento, interpretación y correlación con la clínica del paciente. Diligenciamiento de documentación física y/o digital relacionada. 
</t>
  </si>
  <si>
    <t xml:space="preserve">Estradiol </t>
  </si>
  <si>
    <t xml:space="preserve">Hormona adrenocorticotropa (ACTH) </t>
  </si>
  <si>
    <t xml:space="preserve">Hormona estimulante de tiroides (TSH canina o felina) </t>
  </si>
  <si>
    <t xml:space="preserve">Insulina </t>
  </si>
  <si>
    <t xml:space="preserve">Progesterona </t>
  </si>
  <si>
    <t xml:space="preserve">Tiroxina libre (T4 libre) </t>
  </si>
  <si>
    <t xml:space="preserve">Tiroxina total (T4 total) </t>
  </si>
  <si>
    <t>Paratohormona - PTH</t>
  </si>
  <si>
    <t xml:space="preserve">Coprológico </t>
  </si>
  <si>
    <t xml:space="preserve">PARASITOLOGIA: Incluye infraestructura física y tecnológica, personal médico, insumos y/o materiales para la toma, procesamiento, interpretación y correlación con la clínica del paciente. Diligenciamiento de documentación física y/o digital relacionada. 
</t>
  </si>
  <si>
    <t xml:space="preserve">Coprológico (técnica de concentración) </t>
  </si>
  <si>
    <t xml:space="preserve">Coprológico y coloración de GRAM </t>
  </si>
  <si>
    <t xml:space="preserve">Coprológico seriado (3 muestras) </t>
  </si>
  <si>
    <t>Coproscópico</t>
  </si>
  <si>
    <t xml:space="preserve">Coproscópico seriado (3 muestras) </t>
  </si>
  <si>
    <t xml:space="preserve">Frotis de oído e identificación de Malassezia SP </t>
  </si>
  <si>
    <t xml:space="preserve">Raspado de piel </t>
  </si>
  <si>
    <t xml:space="preserve">Recuento de Baermann </t>
  </si>
  <si>
    <t>Recuento leucocitario en heces</t>
  </si>
  <si>
    <t>Búsqueda de Fasciola
Hepática</t>
  </si>
  <si>
    <t xml:space="preserve">Recuento de mac máster </t>
  </si>
  <si>
    <t xml:space="preserve">Glucosuria </t>
  </si>
  <si>
    <t xml:space="preserve">UROANALISIS: Incluye infraestructura física y tecnológica, personal médico, insumos y/o materiales para la toma, procesamiento, interpretación y correlación con la clínica del paciente. Diligenciamiento de documentación física y/o digital relacionada. 
</t>
  </si>
  <si>
    <t>Parcial de orina</t>
  </si>
  <si>
    <t xml:space="preserve">Proteinuria </t>
  </si>
  <si>
    <t xml:space="preserve">Relación Proteínas – Creatinina – 
Albúmina en orina </t>
  </si>
  <si>
    <t>Relación sodio en
orina/Creatinuria</t>
  </si>
  <si>
    <t>Relación Calcio
urinario/creatinuria</t>
  </si>
  <si>
    <t>Relación Proteinura/Creatinuria
UPC</t>
  </si>
  <si>
    <t>Relación Calcio – Creatinina en orina</t>
  </si>
  <si>
    <t xml:space="preserve">Relación GGT – creatinina en orina </t>
  </si>
  <si>
    <t xml:space="preserve">Uroanálisis </t>
  </si>
  <si>
    <t xml:space="preserve">Uroanálisis y coloración de Gram </t>
  </si>
  <si>
    <t>Líquido Cefalorraquídeo
(Incluye prueba de Pandy)</t>
  </si>
  <si>
    <t xml:space="preserve">ANALISIS DE LIQUIDOS CORPORALES: Incluye infraestructura física y tecnológica, personal médico, insumos y/o materiales para la toma, procesamiento, interpretación y correlación con la clínica del paciente. Diligenciamiento de documentación física y/o digital relacionada
</t>
  </si>
  <si>
    <t xml:space="preserve">Líquido ascitico, peritoneal o pleural </t>
  </si>
  <si>
    <t xml:space="preserve">Líquido ascitico, peritoneal o pleural con prueba de pif para felinos  </t>
  </si>
  <si>
    <t xml:space="preserve">Líquido sinovial </t>
  </si>
  <si>
    <t xml:space="preserve">Líquido pericardico </t>
  </si>
  <si>
    <t>Análisis citoquímico de líquidos y fluidos</t>
  </si>
  <si>
    <t xml:space="preserve">CITOLOGIA: Incluye infraestructura física y tecnológica, personal médico, insumos y/o materiales para la toma, procesamiento, interpretación y correlación con la clínica del paciente. Diligenciamiento de documentación física y/o digital relacionada. 
</t>
  </si>
  <si>
    <t>Análisis citoquímico de líquidos y fluidos, químicas sanguíneas de correlación (bilirrubinas, glucosa, LDH, amilasa, colesterol, fosfatasa alcalina)</t>
  </si>
  <si>
    <t xml:space="preserve">Citología exfoliativa </t>
  </si>
  <si>
    <t xml:space="preserve">Citología por aspiración con aguja fina </t>
  </si>
  <si>
    <t>Citología para TVT</t>
  </si>
  <si>
    <t xml:space="preserve">Directo y Gram de secreciones </t>
  </si>
  <si>
    <t>Espermograma Básico</t>
  </si>
  <si>
    <t>Impronta de córnea, secreción ocular</t>
  </si>
  <si>
    <t xml:space="preserve">Impronta nasal, secreción nasal </t>
  </si>
  <si>
    <t xml:space="preserve">Antibiograma para microorganismos de extrema resistencia </t>
  </si>
  <si>
    <t xml:space="preserve">MICROBIOLOGIA: Incluye infraestructura física y tecnológica, personal médico, insumos y/o materiales para la toma, procesamiento, interpretación y correlación con la clínica del paciente. Diligenciamiento de documentación física y/o digital relacionada. 
</t>
  </si>
  <si>
    <t>Coprocultivo – con recuento de colonias, antibiograma, y recuento 
Leucocitario</t>
  </si>
  <si>
    <t xml:space="preserve">Cultivo para hongos </t>
  </si>
  <si>
    <t>Cultivo para secreciones - con recuento de colonias, coloración de Gram y antibiograma</t>
  </si>
  <si>
    <t xml:space="preserve">Hemocultivo – con recuento de colonias, coloración de Gram y 
Antibiograma  
</t>
  </si>
  <si>
    <t>Coprocultivo</t>
  </si>
  <si>
    <t>Tricograma</t>
  </si>
  <si>
    <t xml:space="preserve">Urocultivo – con uroanálisis, recuento de colonias, antibiograma y coloración de Gram  </t>
  </si>
  <si>
    <t xml:space="preserve">Anaplasma SP (anticuerpos IGG 
Inmunofluorescencia indirecta)  
</t>
  </si>
  <si>
    <t xml:space="preserve">IPRUEBAS SEROLOGICAS E INMUNILOGICAS ESPECIALIZADAS: ncluye infraestructura física y tecnológica, personal médico, insumos y/o materiales para la toma, procesamiento, interpretación y correlación con la clínica del paciente. Diligenciamiento de documentación física y/o digital relacionada 
</t>
  </si>
  <si>
    <t>Brucella Canis (cromatografía detección de anticuerpo)</t>
  </si>
  <si>
    <t>Brucella Canis (anticuerpos IGG 
Inmunofluorescencia indirecta)</t>
  </si>
  <si>
    <t>Distemper Canino (cromatografía 
detección de antígeno)</t>
  </si>
  <si>
    <t>Distemper Canino (anticuerpos IGG Inmunofluorescencia indirecta)</t>
  </si>
  <si>
    <t>Ehrlichia SP. (anticuerpos IGG
Inmunofluorescencia indirecta)</t>
  </si>
  <si>
    <t xml:space="preserve">Ehrlichia SP. – Anaplasma SP. (Anticuerpos IGG Inmunofluorescencia Indirecta)  </t>
  </si>
  <si>
    <t xml:space="preserve">Inmunodeficiencia Viral Felina Leucemia Viral Felina (cromatografía detección de 
anticuerpo) </t>
  </si>
  <si>
    <t xml:space="preserve">Leishmania SP. (anticuerpos IGG 
Inmunofluorescencia indirecta)  </t>
  </si>
  <si>
    <t xml:space="preserve">Leptospira SP. (MAT – 13 serovares) </t>
  </si>
  <si>
    <t xml:space="preserve">Neospora Caninum (anticuerpos IGG inmunofluorescencia indirecta) </t>
  </si>
  <si>
    <t xml:space="preserve">Panleucopenia Viral Felina (anticuerpos IGG inmunofluorescencia indirecta) </t>
  </si>
  <si>
    <t xml:space="preserve">Parvovirus Canino (cromatografía detección de antígeno) </t>
  </si>
  <si>
    <t>Peritonitis infecciosa felina (anticuerpos IGG inmunofluorescencia indirecta, incluye relación albúminaglobulinas)</t>
  </si>
  <si>
    <t xml:space="preserve">SNAP 4DX IDEXX </t>
  </si>
  <si>
    <t xml:space="preserve">Toxoplasma Gondii (anticuerpos IGG inmunofluorescencia indirecta) </t>
  </si>
  <si>
    <t xml:space="preserve">Erlichiosis  Canina (cromatografía detección de antígeno) </t>
  </si>
  <si>
    <t xml:space="preserve">Toxoplasma Gondii (anticuerpos IGM Elisa indirecta) </t>
  </si>
  <si>
    <t xml:space="preserve">Calicivirus Felino (PCR Isotérmica) </t>
  </si>
  <si>
    <t xml:space="preserve">RELACION EN CADENA DE LAS POLIMERASAS (PCR): Incluye infraestructura física y tecnológica, personal médico, insumos y/o materiales para la toma, procesamiento, interpretación y correlación con la clínica del paciente. Diligenciamiento de documentación física y/o digital relacionada. 
</t>
  </si>
  <si>
    <t xml:space="preserve">Distemper Canino (PCR Isotérmica) </t>
  </si>
  <si>
    <t xml:space="preserve">Distemper Canino (PCR Isotérmica AG + Inmunofluorescencia AC) </t>
  </si>
  <si>
    <t xml:space="preserve">Ehrlichia SP (PCR Isotérmica) </t>
  </si>
  <si>
    <t xml:space="preserve">Inmunodeficiencia Viral Felina (PCR 
Isotérmica) </t>
  </si>
  <si>
    <t>Leishmaniasis Canina (PCR Isotérmica)</t>
  </si>
  <si>
    <t xml:space="preserve">Leucemia viral felina (PCR Isotérmica) </t>
  </si>
  <si>
    <t>Mycoplasma Haemofelis (PCR Isotérmica)</t>
  </si>
  <si>
    <t xml:space="preserve">Peritonitis Infecciosa Felina (PCR Isotérmica) </t>
  </si>
  <si>
    <t>Coloración de gram</t>
  </si>
  <si>
    <t xml:space="preserve">COLORACIONES DIAGNOSTICAS; Incluye infraestructura física y tecnológica, personal médico, insumos y/o materiales para la toma, procesamiento, interpretación y correlación con la clínica del paciente. Diligenciamiento de 
Documentación física y/o digital relacionada. </t>
  </si>
  <si>
    <t>Coloración de ZEILH NILSEN</t>
  </si>
  <si>
    <t>Sangre Oculta</t>
  </si>
  <si>
    <t xml:space="preserve">Coloración de giemsa </t>
  </si>
  <si>
    <t xml:space="preserve">Perfil cardiaco (Creatinina, lactato y CK fracción MB) </t>
  </si>
  <si>
    <t xml:space="preserve">PERFILES SANGUINEOS: Incluye infraestructura física y tecnológica, personal médico, insumos y/o materiales para la toma, procesamiento, interpretación y correlación con la clínica del paciente. Diligenciamiento de 
Documentación física y/o digital relacionada. </t>
  </si>
  <si>
    <t>PERFIL</t>
  </si>
  <si>
    <t xml:space="preserve">Perfil convulsivo (perros) cuadro hemático, glicemia, ALT, BUN, GGT </t>
  </si>
  <si>
    <t xml:space="preserve">Perfil dermatológico (raspado dérmico, T4 libre, colesterol, fosfatasa alcalina, 
Células L.E) </t>
  </si>
  <si>
    <t xml:space="preserve">Perfil diabético (Glicemia, BUN, 
Creatinina)  
</t>
  </si>
  <si>
    <t xml:space="preserve">Perfil Geriátrico cuadro hemático, 
colesterol total, uroanálisis, glicemia, fosfatasa alcalina y GGT </t>
  </si>
  <si>
    <t xml:space="preserve">Perfil hepático ALT, AST, GGT, proteínas totales y diferenciadas </t>
  </si>
  <si>
    <t>Perfil hormonal cuadro hemático, colesterol total y diferenciados, (HDL, LDL) T4 libre</t>
  </si>
  <si>
    <t xml:space="preserve">Perfil neoplásico cuadro hemático, ALT, fosfatasa alcalina, creatinina y calcio ionizado y total  </t>
  </si>
  <si>
    <t xml:space="preserve">Perfil pancreático amilasa y lipasa cuantitativas </t>
  </si>
  <si>
    <t>Perfil parvovirosis cuadro hemático, coprológico, detección de antígeno en heces</t>
  </si>
  <si>
    <t>Perfil renal BUN, Cretinina y Urea</t>
  </si>
  <si>
    <t>Perfil tiroideo T4 libre o T4 total, TSH</t>
  </si>
  <si>
    <t>Biopsia o Especimen Quirúrgico</t>
  </si>
  <si>
    <t xml:space="preserve">HISTOPATOLOGIA: Incluye infraestructura física y tecnológica, personal médico, insumos y/o materiales para la toma, procesamiento, interpretación y correlación con la clínica del paciente. Diligenciamiento de documentación física y/o digital relacionada. </t>
  </si>
  <si>
    <t xml:space="preserve">Histopatología de órganos y tejidos </t>
  </si>
  <si>
    <t>Exámenes pre quirúrgicos (Cuadro hemático, Transaminasa ALT, Creatinina)</t>
  </si>
  <si>
    <t>Incluye infraestructura física y tecnológica, personal médico especializado, insumos, materiales medicamentos específicos, diligenciamiento de documentación física y/o digital relacionada.</t>
  </si>
  <si>
    <t>Perfil evaluación función hepática Transaminasa ALT, Fosfatasa alcalina, Albúmina,
Colesterol y ácidos biliares</t>
  </si>
  <si>
    <t>Perfil evaluación función hepática paciente Icterico
TransaminasaALT,Fosfatasaalcalina,Alb úmina,Colesterol,
ácidos biliares y Bilirrubinas totales y diferenciadas</t>
  </si>
  <si>
    <t>Perfil renal 
Cuadro hemático, Creatinina, Nitrógeno ureico, urea, relación Nitrógenoureico/Creatinina
yParcialdeorina</t>
  </si>
  <si>
    <t xml:space="preserve">Perfil para control del paciente con  Insuficiencia renal 
Hematocrito,hemoglobina,proteínasto talesplasmáticas, creatinina,
electrolitos (Sodio, Potasio y Fosforo)
</t>
  </si>
  <si>
    <t>Perfil evaluación polidipsia/ 
Poliuria/creatinina  
Cuadrohemático, Fosfatasaalcalina,Glicemia,Albúmina,
Transaminasa ALT yParcial de orina</t>
  </si>
  <si>
    <t>Perfil lipidico 
Colesterol, Triglicéridos, Colesterol HDL y Colesterol LDL)
(Debe ser tomado en ayunas)</t>
  </si>
  <si>
    <t>Perfil pancreatico No. 1 
Amilasa, Transaminasa ALT, Fosfatasa alcalina, Glicemia</t>
  </si>
  <si>
    <t>Perfil pancreatico No. 2 
Tripsina inmunoreactiva, Lipasa y Amilasa</t>
  </si>
  <si>
    <t>Perfil metabolico 
Glicemia,Colesterol,ColesterolHDL,
Triglicéridos</t>
  </si>
  <si>
    <t>Perfil convulsivo 
Cuadro hemático, Amonio, Glicemia, Albúmina, Transaminasa ALT, Serología para Toxoplasma. El AMONIO, debe ser procesado durante las dos (2) horas
siguientes a la toma de la muestra.</t>
  </si>
  <si>
    <t>Perfil control de paciente diabetico 
Glicemia, Parcial de orina y electrolitos (Sodio, Potasio,
Calcio iónico y sérico)</t>
  </si>
  <si>
    <t>Perfil para control del estro 
Citología vaginal y Progesterona</t>
  </si>
  <si>
    <t xml:space="preserve">Perfil de evaluación inicial para caninos
Cuadro hemático, Transaminasa ALT, Creatinina y Parcial de orina </t>
  </si>
  <si>
    <t>Perfil de evaluacion general para paciente geriatrico canino 
Cuadro hemático, Glicemia, Creatinina, Fosfatasa alcalina y Parcial de orina</t>
  </si>
  <si>
    <t>Perfil de evaluacion inicial para cachorros 
Cuadro hemático y Coproscópico</t>
  </si>
  <si>
    <t>Perfil dermatologico 
TSH, Raspado de piel o citología de secreción óticay
Fosfatasa alcalina</t>
  </si>
  <si>
    <t>Perfil para cachorro canino con enteritis sanguinolenta No. 1 
Cuadro hemático, Coprológico, Determinación de Antígeno de parvovirus y coronavirus en materia
fecal</t>
  </si>
  <si>
    <t>Perfil paracachorro canino con enteritis sanguinolenta no. 2 
Cuadro hemático, Coproscópico, Determinación de Antígeno de parvovirus y coronavirus en materia
fecal</t>
  </si>
  <si>
    <t>Perfil general canino 
Cuadro hemático, Creatinina, Nitrógeno ureico, urea,
relación Nitrógenoureico/Creatinina, Transaminasa
ALT y Proteínas totales, albumina y
globulinas.</t>
  </si>
  <si>
    <t>Perfil hepatico caninos No.1 
(Recomendado para paciente ictérico) Transaminasa ALT, Transaminasa AST,
Fosfatasa alcalina
o Gamma Glutamil transpeptidasa,
Bilirrubinas totales
y diferenciadas</t>
  </si>
  <si>
    <t>Perfil hepatico canino No. 2 
Transaminasa ALT,Transaminasa AST,
Fosfatasa alcalina
o Gamma Glutamil transpeptidasa, Proteínas totales,
albumina y globulinas</t>
  </si>
  <si>
    <t>Perfil hepatico canino No. 3 
TransaminasaALT, Fosfatasa alcalina,
Bilirrubinastotales
y diferenciadas, Proteínastotales,
albumina y globulinas</t>
  </si>
  <si>
    <t xml:space="preserve">Perfil evaluacion glandula tiroidea
TSH canino y T4 total canino </t>
  </si>
  <si>
    <t>Perfil tiroideo tipo I
TSH canino, T 4 Libre, Colesterol</t>
  </si>
  <si>
    <t>Perfil tiroideo especial 
TSH canino, T4 Libre y T4 Total canino</t>
  </si>
  <si>
    <t>Perfil tiroideo tipo II TSH canino, T 4 total canino, Colesterol y Triglicéridos</t>
  </si>
  <si>
    <t>Perfil tiroideo tipo III T 4 Libre, Colesterol y K7</t>
  </si>
  <si>
    <t>Perfil evaluacion inicial felinos 
Cuadro hemático, Creatinina, TransaminasaALT,
Fructosamina</t>
  </si>
  <si>
    <t>Perfil evaluacion general para felinos 
Cuadrohemático,Creatinina,Transamin asaALT,Gama
Glutamil Transpeptidasa (GGT) y
coproscópico</t>
  </si>
  <si>
    <t>Perfil hepatico felinos No. 1 Transaminasa ALT, Fosfatasa alcalina, Gama Glutamil
Transpeptidasa (GGT), Proteínas totales, albumina y
globulina</t>
  </si>
  <si>
    <t>Perfil hepatico felinos No. 2 
Transaminasa ALT, Fosfatasa alcalina, Gama Glutamil
Transpeptidasa (GGT), Bilirrubina
totalydiferenciada</t>
  </si>
  <si>
    <t>Perfil pancreatico felino 
Lipasa felina cualitativa y Amilasa.</t>
  </si>
  <si>
    <t>Perfil parasitologico
Coprológico por concentración,
Parásitos pulmonares
(Baerman) y Dennis (Fasciola hepática)</t>
  </si>
  <si>
    <t>Quimioterapia paciente grande (&gt;25 kg)</t>
  </si>
  <si>
    <t xml:space="preserve">Quimioterapia paciente pequeño (0 kg – 10 kg) 
</t>
  </si>
  <si>
    <t xml:space="preserve">Unidad de cuidados intensivos diaria 
Paciente talla pequeña (0 kg – 10 kg) </t>
  </si>
  <si>
    <t xml:space="preserve">Unidad de cuidados intensivos diaria 
Paciente talla mediana (&gt;10 kg - 25 kg)  </t>
  </si>
  <si>
    <t xml:space="preserve">Unidad de cuidados intensivos diaria paciente talla grande (&gt;25 kg) 
</t>
  </si>
  <si>
    <t xml:space="preserve">Sedación paciente talla pequeña (0 kg – 10 kg)  </t>
  </si>
  <si>
    <t>Sedación paciente talla mediana (&gt;10 kg - 25 kg)</t>
  </si>
  <si>
    <t xml:space="preserve">Sedación paciente talla grande (&gt;25 kg) </t>
  </si>
  <si>
    <t xml:space="preserve">Anestesia general inhalada paciente 
Talla pequeña (0 kg – 10 kg) </t>
  </si>
  <si>
    <t xml:space="preserve">Anestesia general inhalada paciente 
Talla mediana (&gt;10 kg - 25 kg) </t>
  </si>
  <si>
    <t>Anestesia general inhalada paciente 
Talla grande (&gt;25 kg)</t>
  </si>
  <si>
    <t xml:space="preserve">Eutanasia paciente talla pequeña (0 kg –
10 kg) </t>
  </si>
  <si>
    <t>Eutanasia paciente talla mediana (&gt;10 kg - 25 kg)</t>
  </si>
  <si>
    <t xml:space="preserve">Eutanasia paciente talla grande (&gt;25 kg) </t>
  </si>
  <si>
    <t>Disposición del cadaver de acuerdo con el peso. Valor por kilogramo.</t>
  </si>
  <si>
    <t>KG</t>
  </si>
  <si>
    <t xml:space="preserve">Necropsia 
Descripción Microscópica y diagnóstico Histopatológico Final - extenso
con fotos </t>
  </si>
  <si>
    <t>Vincular 200 personas en acciones educativas en temas de protección y bienestar animal.D476</t>
  </si>
  <si>
    <t>EDUCACION</t>
  </si>
  <si>
    <t>Código: 47567. Nombre: De paso con mi mascota</t>
  </si>
  <si>
    <t xml:space="preserve"> •	galletas para perro adulto, empacadas con todos los requerimientos sanitarios de 250 gr, que contengan los siguientes ingredientes: Harina de trigo y/o harina de carne y/o viseras de pollo y/o cerdo, fécula de maíz y/o papa y/o yuca, gelatina y/o goma, huevos, sebo y/o grasa de pollo, suero seco y/o leche en polvo, mantequilla y/o margarina, sal, inhibidores de hongos (ácidos propiónico) y antioxidantes (BHT,BHA,etoxiquina).</t>
  </si>
  <si>
    <t>KIT PERRO
Incluye su empaque con los respectivos protuctos en su interior, entrega del insumo a solicitud del supervisor y/o apoyo a la supervision.</t>
  </si>
  <si>
    <t>PAQUETE</t>
  </si>
  <si>
    <t xml:space="preserve"> $ 27.096,30 </t>
  </si>
  <si>
    <t>Vincular 200 personas en acciones educativas en temas de protección y bienestar animal.D477</t>
  </si>
  <si>
    <t xml:space="preserve">Comedero Plástico: Hecho de plástico premium, sin BPA, no tóxico y 100% reciclable. Resistente y duradero. Antideslizante, fácil de lavar. Capacidad: 600 ml Color: Gris. Medidas aprox: 20.2 x 18.2 x 6.9 cm. </t>
  </si>
  <si>
    <t xml:space="preserve"> $ 14.875,00 </t>
  </si>
  <si>
    <t>Vincular 200 personas en acciones educativas en temas de protección y bienestar animal.D478</t>
  </si>
  <si>
    <t>Snaks cremoso para gato adulto: 2 paquetes de 14 gr, empacados con todos los requerimientos sanitarios, con los siguientes ingredientes: Agua, Pollo, Almidón de Tapioca, Sabores Naturales, Sabor Natural de Vieira, Goma Guar, Suplemento de Vitamina E, Taurina, Extracto de Té Verde.</t>
  </si>
  <si>
    <t>KIT GATO
Incluye su empaque con los respectivos protuctos en su interior, entrega del insumo a solicitud del supervisor y/o apoyo a la supervision.</t>
  </si>
  <si>
    <t>UNIDADES</t>
  </si>
  <si>
    <t xml:space="preserve"> $ 2.320,50 </t>
  </si>
  <si>
    <t>Vincular 200 personas en acciones educativas en temas de protección y bienestar animal.D479</t>
  </si>
  <si>
    <t xml:space="preserve">•Comedero Plástico: Hecho de plástico premium, sin BPA, no tóxico y 100% reciclable. Resistente y duradero. Antideslizante, fácil de lavar. Capacidad: 210 ml Color: Gris. Medidas: 14.6 x 13.1 x 3 cm. </t>
  </si>
  <si>
    <t xml:space="preserve"> $ 24.496,15 </t>
  </si>
  <si>
    <t>Vincular 200 personas en acciones educativas en temas de protección y bienestar animal.D480</t>
  </si>
  <si>
    <t>Incluye la realizacion del diseño, los materiales, la produccion y entrega del insumo a solicitud del supervisor y/o apoyo a la supervision. el folleto debe incluir la información sobre los siguientes temas: maltrato animal, líneas de denuncia, signos de alarma de la mascota, animales de tenencia prohibida mas comunes presentados en la localidad, plantas, medicamentos o alimentos tóxicos, entre otros. Deberá contener los logos de la Alcaldía aprobados por el área de prensa de la Alcaldía. Especificaciones técnicas: Tamaño estándar: A5 (14.8 x 21 cm), Tríptico (10 x 21 cm por panel, total 30 x 21 cm desplegado) Orientación: Vertical, Doblez: Díptico, tríptico, Resolución mínima: 300 dpi (puntos por pulgada) para impresión, Márgenes de seguridad: 5 mm dentro del área de impresión, Fuentes legibles: Tamaño mínimo recomendado 8 pt, Colores: CMYK (para impresión), Papel:  Opalina o bond (para acabados más formales), Acabados: Mate.</t>
  </si>
  <si>
    <t>Folletos educativos</t>
  </si>
  <si>
    <t>Vincular 200 personas en acciones educativas en temas de protección y bienestar animal.D481</t>
  </si>
  <si>
    <t xml:space="preserve">El esfero tiene un tamaño aproximado de 16 a 18 cm, es liviano y de diseño ergonómico. En su parte superior cuenta con figuras decorativas de animales en material flexible (perro, gato, conejo, cerdo), con colores llamativos y estilo caricaturesco, que le dan un carácter lúdico y atractivo.
Incorpora mina en gel, lo que garantiza una escritura suave, continua y de secado rápido. En el cuerpo del esfero presenta el emblema impreso “Mártires cuida de mí”, aplicado mediante impresión de buena calidad, con colores definidos y adecuada resistencia al uso frecuente, reforzando un mensaje institucional de cuidado y pertenencia. </t>
  </si>
  <si>
    <t>Esfero con diseño</t>
  </si>
  <si>
    <t>Vincular 200 personas en acciones educativas en temas de protección y bienestar animal.D482</t>
  </si>
  <si>
    <t>Una gorra o cachucha de buena calidad debe estar elaborada en materiales resistentes como drill, gabardina o algodón de alta densidad, con estructura de 6 paneles, costuras reforzadas y visera rígida que mantenga la forma. Debe contar con banda interna antisudor, sistema de ajuste posterior resistente y buenos acabados que garanticen comodidad, durabilidad y conservación del color con el uso continuo.
En cuanto a la personalización, el bordado computarizado de alta densidad y como alternativa de se aceptan podrá aceptar DTF de alta definición o sublimación (cuando el material lo permita), garantizando siempre una adecuada adherencia y resistencia al desgaste.
Esta ira con un logo previamente aprobado que haga referencia a la comunidad proteccionista de la localidad.</t>
  </si>
  <si>
    <t xml:space="preserve">Gorra representativa </t>
  </si>
  <si>
    <t xml:space="preserve"> $ 52.003,00 </t>
  </si>
  <si>
    <t>Vincular 200 personas en acciones educativas en temas de protección y bienestar animal.D483</t>
  </si>
  <si>
    <t>Incluye la realizacion del diseño, los materiales, la produccion y entrega del insumo a solicitud del supervisor y/o apoyo a la supervision. Tamaño 90x190 cm., en Tela Banner a dos (2) tintas, incluidos logos e información del proyecto, datos de contacto y del operador, sistema roll up, incluye maleta de transporte.</t>
  </si>
  <si>
    <t>Pendones</t>
  </si>
  <si>
    <t>Vincular 200 personas en acciones educativas en temas de protección y bienestar animal.D484</t>
  </si>
  <si>
    <t>Un (1) sólido (pasa bocas hojaldrado, croissant, almojábana, pastel relleno con proteína animal, palito de queso mínimo 70 gr o sándwich de jamón y queso, 240gr aproximadamente). Una (1) fruta entera de temporada mínimo 80 gr. Un (1) jugo
natural de mínimo 250 ml y un (1) dulce. Este debe incluir la transporte y entrega en el sitio de las reuniones.</t>
  </si>
  <si>
    <t>Refrigerios</t>
  </si>
  <si>
    <t>Vincular 200 personas en acciones educativas en temas de protección y bienestar animal.D485</t>
  </si>
  <si>
    <t>Salón o espacio físico acorde para la realización del la actividad grupal y presentacion teatral,, este deberá ser un lugar limpio y seguro, adaptado de acuerdo a la actividad a realizar con los medios audiovisuales requeridos (si aplica) y deberá ser dentro de la Localidad. Capacidad minimo de 40  personas
 Nota: Se deberá asegurar que el espacio cuente con baño con servicio de agua potable, lavamanos con dispensador de jabón líquido</t>
  </si>
  <si>
    <t>SALON O ESPACIO FISICO PARA TEATRO</t>
  </si>
  <si>
    <t xml:space="preserve">SESION </t>
  </si>
  <si>
    <t>Vincular 200 personas en acciones educativas en temas de protección y bienestar animal.D486</t>
  </si>
  <si>
    <t>PERSONAL AUXILIAR LOGISTICO PARA EL COMPONENTE DE EDUCACION</t>
  </si>
  <si>
    <t xml:space="preserve">Auxiliar Logistico EDUCACION </t>
  </si>
  <si>
    <t xml:space="preserve">El reconocimiento económico por las labores desarrolladas se realizará a través de una bonificación mensual, la cual será pagada única y exclusivamente durante el periodo en que el componente se encuentre en efectiva ejecución, y siempre que las actividades correspondientes hayan sido debidamente desarrolladas y verificadas. Dicho reconocimiento se efectuará por un valor mensual de seiscientos mil pesos ($600.000), y se reconocerá únicamente hasta agotar la bolsa de recursos asignada para este componente, sin que en ningún caso se genere obligación de pago adicional, prórroga automática, ni reconocimiento económico por fuera del periodo de ejecución o una vez agotados los recursos disponibles, conforme a los lineamientos de ejecución financiera del esquema de Presupuestos Participativos. </t>
  </si>
  <si>
    <t>MES</t>
  </si>
  <si>
    <t>ESTERILIZACION</t>
  </si>
  <si>
    <t xml:space="preserve">Bolsa de medicamentos Esterilizacion </t>
  </si>
  <si>
    <r>
      <t>Adquisición de medicamentos posquirúrgicos para animales esterilizados</t>
    </r>
    <r>
      <rPr>
        <sz val="11"/>
        <color rgb="FFFFFF00"/>
        <rFont val="Aptos Narrow"/>
        <family val="2"/>
        <scheme val="minor"/>
      </rPr>
      <t>, destinados a garantizar el manejo terapéutico y la adecuada recuperación de pacientes pertenecientes a población vulnerable, de animales atendidos en el marco del programa de esterilizaciones de la Localidad de Los Mártires. Los medicamentos serán suministrados conforme al criterio médico veterinario y a las necesidades identificadas durante los controles posoperatorios.</t>
    </r>
  </si>
  <si>
    <t>Medios comunitarios</t>
  </si>
  <si>
    <t>Desde la Alcaldía Local de Los Mártires se hacen necesario que la divulgación del proyecto (todos sus componentes) sea a través de los medios comunitarios y alternativos, que cuentan con la certificación Instituto Distrital de la Participación y Acción Comunal (IDPAC) y residan en la Localidad de Los Mártires.</t>
  </si>
  <si>
    <r>
      <rPr>
        <sz val="7"/>
        <color rgb="FFFFFF00"/>
        <rFont val="Times New Roman"/>
        <family val="1"/>
      </rPr>
      <t xml:space="preserve"> </t>
    </r>
    <r>
      <rPr>
        <sz val="10"/>
        <color rgb="FFFFFF00"/>
        <rFont val="Garamond"/>
        <family val="1"/>
      </rPr>
      <t>Atender 500 animales en los programas de brigadas médicas, urgencias veterinarias y adopciones.</t>
    </r>
  </si>
  <si>
    <t>Bonos redimibles (Hogares de paso)</t>
  </si>
  <si>
    <t>En pro de fortalecer la labor de las proteccionistas de la localidad de Los Mártires, y de otorgar un reconocimiento a su labor. Se realizará la entrega de 1 bono por hogar de paso o proteccionistas de $1.000.000 redimibles en productos veterinarios. En total se podrán entregar 11 bonos correspondientes a los 9 hogares de paso registrados en la Localidad de Los Mártires vigencia 2026</t>
  </si>
  <si>
    <t>Objeto del contrato: "Prestar los servicios para el desarrollo de acciones integrales de atención y bienestar animal en la localidad de Los Mártires, que comprendan la realización de jornadas de esterilización, brigadas médico-veterinarias, atención de urgencias veterinarias, jornadas de adopción y actividades de educación para la tenencia responsable de animales de compañía, incluyendo el suministro de los insumos, materiales y demás elementos necesarios para la adecuada ejecución del contrato"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</si>
</sst>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2" formatCode="_-&quot;$&quot;\ * #,##0_-;\-&quot;$&quot;\ * #,##0_-;_-&quot;$&quot;\ * &quot;-&quot;_-;_-@_-"/>
    <numFmt numFmtId="44" formatCode="_-&quot;$&quot;\ * #,##0.00_-;\-&quot;$&quot;\ * #,##0.00_-;_-&quot;$&quot;\ * &quot;-&quot;??_-;_-@_-"/>
    <numFmt numFmtId="164" formatCode="_-&quot;$&quot;\ * #,##0_-;\-&quot;$&quot;\ * #,##0_-;_-&quot;$&quot;\ * &quot;-&quot;??_-;_-@_-"/>
    <numFmt numFmtId="165" formatCode="&quot;$&quot;#,##0.00"/>
  </numFmts>
  <fonts count="23" x14ac:knownFonts="1">
    <font>
      <sz val="11"/>
      <color theme="1"/>
      <name val="Aptos Narrow"/>
      <family val="2"/>
      <scheme val="minor"/>
    </font>
    <font>
      <sz val="11"/>
      <color theme="1"/>
      <name val="Aptos Narrow"/>
      <family val="2"/>
      <scheme val="minor"/>
    </font>
    <font>
      <b/>
      <sz val="11"/>
      <color theme="1"/>
      <name val="Aptos Narrow"/>
      <family val="2"/>
      <scheme val="minor"/>
    </font>
    <font>
      <sz val="12"/>
      <color theme="1"/>
      <name val="Aptos Narrow"/>
      <family val="2"/>
      <scheme val="minor"/>
    </font>
    <font>
      <b/>
      <sz val="16"/>
      <color theme="0"/>
      <name val="Aptos Narrow"/>
      <family val="2"/>
      <scheme val="minor"/>
    </font>
    <font>
      <b/>
      <sz val="12"/>
      <color theme="1"/>
      <name val="Aptos Narrow"/>
      <family val="2"/>
      <scheme val="minor"/>
    </font>
    <font>
      <b/>
      <sz val="16"/>
      <color theme="1"/>
      <name val="Aptos Narrow"/>
      <family val="2"/>
      <scheme val="minor"/>
    </font>
    <font>
      <sz val="10"/>
      <name val="Times New Roman"/>
      <family val="1"/>
    </font>
    <font>
      <sz val="10"/>
      <color rgb="FF000000"/>
      <name val="Times New Roman"/>
      <family val="1"/>
    </font>
    <font>
      <sz val="7"/>
      <color rgb="FF000000"/>
      <name val="Times New Roman"/>
      <family val="1"/>
    </font>
    <font>
      <sz val="10"/>
      <color rgb="FF000000"/>
      <name val="Garamond"/>
      <family val="1"/>
    </font>
    <font>
      <sz val="11"/>
      <color indexed="8"/>
      <name val="Arial"/>
      <family val="2"/>
    </font>
    <font>
      <sz val="11"/>
      <color indexed="8"/>
      <name val="Times New Roman"/>
      <family val="1"/>
    </font>
    <font>
      <sz val="11"/>
      <color theme="1"/>
      <name val="Times New Roman"/>
      <family val="1"/>
    </font>
    <font>
      <sz val="11"/>
      <color rgb="FF000000"/>
      <name val="Times New Roman"/>
      <family val="1"/>
    </font>
    <font>
      <sz val="10"/>
      <color rgb="FFFFFF00"/>
      <name val="Times New Roman"/>
      <family val="1"/>
    </font>
    <font>
      <sz val="11"/>
      <color rgb="FFFFFF00"/>
      <name val="Aptos Narrow"/>
      <family val="2"/>
      <scheme val="minor"/>
    </font>
    <font>
      <b/>
      <sz val="11"/>
      <color rgb="FFFFFF00"/>
      <name val="Aptos Narrow"/>
      <family val="2"/>
      <scheme val="minor"/>
    </font>
    <font>
      <sz val="7"/>
      <color rgb="FFFFFF00"/>
      <name val="Times New Roman"/>
      <family val="1"/>
    </font>
    <font>
      <sz val="10"/>
      <color rgb="FFFFFF00"/>
      <name val="Garamond"/>
      <family val="1"/>
    </font>
    <font>
      <u/>
      <sz val="11"/>
      <color theme="10"/>
      <name val="Aptos Narrow"/>
      <family val="2"/>
      <scheme val="minor"/>
    </font>
    <font>
      <u/>
      <sz val="11"/>
      <color theme="1"/>
      <name val="Aptos Narrow"/>
      <family val="2"/>
      <scheme val="minor"/>
    </font>
    <font>
      <u/>
      <sz val="11"/>
      <color rgb="FF002060"/>
      <name val="Aptos Narrow"/>
      <family val="2"/>
      <scheme val="minor"/>
    </font>
  </fonts>
  <fills count="20">
    <fill>
      <patternFill patternType="none"/>
    </fill>
    <fill>
      <patternFill patternType="gray125"/>
    </fill>
    <fill>
      <patternFill patternType="solid">
        <fgColor theme="4" tint="-0.249977111117893"/>
        <bgColor indexed="64"/>
      </patternFill>
    </fill>
    <fill>
      <patternFill patternType="solid">
        <fgColor theme="4" tint="0.39997558519241921"/>
        <bgColor indexed="64"/>
      </patternFill>
    </fill>
    <fill>
      <patternFill patternType="solid">
        <fgColor theme="5"/>
        <bgColor indexed="64"/>
      </patternFill>
    </fill>
    <fill>
      <patternFill patternType="solid">
        <fgColor theme="9"/>
        <bgColor indexed="64"/>
      </patternFill>
    </fill>
    <fill>
      <patternFill patternType="solid">
        <fgColor rgb="FF0070C0"/>
        <bgColor indexed="64"/>
      </patternFill>
    </fill>
    <fill>
      <patternFill patternType="solid">
        <fgColor theme="5" tint="0.79998168889431442"/>
        <bgColor indexed="64"/>
      </patternFill>
    </fill>
    <fill>
      <patternFill patternType="solid">
        <fgColor rgb="FFFFFF00"/>
        <bgColor indexed="64"/>
      </patternFill>
    </fill>
    <fill>
      <patternFill patternType="solid">
        <fgColor rgb="FF7030A0"/>
        <bgColor indexed="64"/>
      </patternFill>
    </fill>
    <fill>
      <patternFill patternType="solid">
        <fgColor rgb="FFFF0000"/>
        <bgColor indexed="64"/>
      </patternFill>
    </fill>
    <fill>
      <patternFill patternType="solid">
        <fgColor theme="5" tint="-0.249977111117893"/>
        <bgColor indexed="64"/>
      </patternFill>
    </fill>
    <fill>
      <patternFill patternType="solid">
        <fgColor theme="0"/>
        <bgColor indexed="64"/>
      </patternFill>
    </fill>
    <fill>
      <patternFill patternType="solid">
        <fgColor rgb="FF808000"/>
        <bgColor indexed="64"/>
      </patternFill>
    </fill>
    <fill>
      <patternFill patternType="solid">
        <fgColor rgb="FF00B050"/>
        <bgColor indexed="64"/>
      </patternFill>
    </fill>
    <fill>
      <patternFill patternType="solid">
        <fgColor rgb="FF00B0F0"/>
        <bgColor indexed="64"/>
      </patternFill>
    </fill>
    <fill>
      <patternFill patternType="solid">
        <fgColor rgb="FFC00000"/>
        <bgColor indexed="64"/>
      </patternFill>
    </fill>
    <fill>
      <patternFill patternType="solid">
        <fgColor rgb="FF92D050"/>
        <bgColor indexed="64"/>
      </patternFill>
    </fill>
    <fill>
      <patternFill patternType="solid">
        <fgColor rgb="FFFA7705"/>
        <bgColor indexed="64"/>
      </patternFill>
    </fill>
    <fill>
      <patternFill patternType="solid">
        <fgColor theme="4" tint="0.59999389629810485"/>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bottom/>
      <diagonal/>
    </border>
    <border>
      <left/>
      <right style="medium">
        <color indexed="64"/>
      </right>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s>
  <cellStyleXfs count="10">
    <xf numFmtId="0" fontId="0" fillId="0" borderId="0"/>
    <xf numFmtId="44" fontId="1" fillId="0" borderId="0" applyFont="0" applyFill="0" applyBorder="0" applyAlignment="0" applyProtection="0"/>
    <xf numFmtId="42" fontId="1" fillId="0" borderId="0" applyFont="0" applyFill="0" applyBorder="0" applyAlignment="0" applyProtection="0"/>
    <xf numFmtId="9" fontId="1" fillId="0" borderId="0" applyFont="0" applyFill="0" applyBorder="0" applyAlignment="0" applyProtection="0"/>
    <xf numFmtId="0" fontId="3" fillId="0" borderId="0"/>
    <xf numFmtId="42" fontId="3" fillId="0" borderId="0" applyFont="0" applyFill="0" applyBorder="0" applyAlignment="0" applyProtection="0"/>
    <xf numFmtId="0" fontId="11" fillId="0" borderId="0"/>
    <xf numFmtId="0" fontId="1" fillId="0" borderId="0"/>
    <xf numFmtId="44" fontId="8" fillId="0" borderId="0" applyFont="0" applyFill="0" applyBorder="0" applyAlignment="0" applyProtection="0"/>
    <xf numFmtId="0" fontId="20" fillId="0" borderId="0" applyNumberFormat="0" applyFill="0" applyBorder="0" applyAlignment="0" applyProtection="0"/>
  </cellStyleXfs>
  <cellXfs count="203">
    <xf numFmtId="0" fontId="0" fillId="0" borderId="0" xfId="0"/>
    <xf numFmtId="42" fontId="2" fillId="3" borderId="0" xfId="5" applyFont="1" applyFill="1" applyBorder="1" applyAlignment="1">
      <alignment horizontal="center" vertical="center" wrapText="1"/>
    </xf>
    <xf numFmtId="0" fontId="0" fillId="0" borderId="0" xfId="0" applyAlignment="1">
      <alignment horizontal="center" vertical="center"/>
    </xf>
    <xf numFmtId="0" fontId="2" fillId="3" borderId="1" xfId="4" applyFont="1" applyFill="1" applyBorder="1" applyAlignment="1">
      <alignment horizontal="left" vertical="center"/>
    </xf>
    <xf numFmtId="0" fontId="2" fillId="3" borderId="1" xfId="4" applyFont="1" applyFill="1" applyBorder="1" applyAlignment="1">
      <alignment horizontal="center" vertical="center" wrapText="1"/>
    </xf>
    <xf numFmtId="0" fontId="2" fillId="3" borderId="1" xfId="4" applyFont="1" applyFill="1" applyBorder="1" applyAlignment="1">
      <alignment horizontal="center" vertical="center"/>
    </xf>
    <xf numFmtId="42" fontId="2" fillId="4" borderId="25" xfId="5" applyFont="1" applyFill="1" applyBorder="1" applyAlignment="1">
      <alignment horizontal="center" vertical="center" wrapText="1"/>
    </xf>
    <xf numFmtId="42" fontId="2" fillId="4" borderId="1" xfId="5" applyFont="1" applyFill="1" applyBorder="1" applyAlignment="1">
      <alignment horizontal="center" vertical="center" wrapText="1"/>
    </xf>
    <xf numFmtId="42" fontId="2" fillId="5" borderId="25" xfId="5" applyFont="1" applyFill="1" applyBorder="1" applyAlignment="1">
      <alignment horizontal="center" vertical="center" wrapText="1"/>
    </xf>
    <xf numFmtId="42" fontId="2" fillId="5" borderId="1" xfId="5" applyFont="1" applyFill="1" applyBorder="1" applyAlignment="1">
      <alignment horizontal="center" vertical="center" wrapText="1"/>
    </xf>
    <xf numFmtId="42" fontId="2" fillId="6" borderId="25" xfId="5" applyFont="1" applyFill="1" applyBorder="1" applyAlignment="1">
      <alignment horizontal="center" vertical="center" wrapText="1"/>
    </xf>
    <xf numFmtId="42" fontId="2" fillId="6" borderId="1" xfId="5" applyFont="1" applyFill="1" applyBorder="1" applyAlignment="1">
      <alignment horizontal="center" vertical="center" wrapText="1"/>
    </xf>
    <xf numFmtId="0" fontId="5" fillId="7" borderId="1" xfId="4" applyFont="1" applyFill="1" applyBorder="1" applyAlignment="1">
      <alignment horizontal="center" vertical="center" wrapText="1"/>
    </xf>
    <xf numFmtId="44" fontId="5" fillId="7" borderId="1" xfId="1" applyFont="1" applyFill="1" applyBorder="1" applyAlignment="1">
      <alignment horizontal="center" vertical="center" wrapText="1"/>
    </xf>
    <xf numFmtId="164" fontId="5" fillId="7" borderId="1" xfId="1" applyNumberFormat="1" applyFont="1" applyFill="1" applyBorder="1" applyAlignment="1">
      <alignment horizontal="center" vertical="center" wrapText="1"/>
    </xf>
    <xf numFmtId="165" fontId="0" fillId="0" borderId="0" xfId="0" applyNumberFormat="1" applyAlignment="1">
      <alignment horizontal="right" vertical="center"/>
    </xf>
    <xf numFmtId="165" fontId="0" fillId="0" borderId="0" xfId="2" applyNumberFormat="1" applyFont="1" applyAlignment="1">
      <alignment horizontal="right" vertical="center"/>
    </xf>
    <xf numFmtId="165" fontId="0" fillId="0" borderId="0" xfId="3" applyNumberFormat="1" applyFont="1" applyAlignment="1">
      <alignment horizontal="right" vertical="center"/>
    </xf>
    <xf numFmtId="42" fontId="2" fillId="8" borderId="25" xfId="5" applyFont="1" applyFill="1" applyBorder="1" applyAlignment="1">
      <alignment horizontal="center" vertical="center" wrapText="1"/>
    </xf>
    <xf numFmtId="42" fontId="2" fillId="8" borderId="1" xfId="5" applyFont="1" applyFill="1" applyBorder="1" applyAlignment="1">
      <alignment horizontal="center" vertical="center" wrapText="1"/>
    </xf>
    <xf numFmtId="42" fontId="2" fillId="9" borderId="25" xfId="5" applyFont="1" applyFill="1" applyBorder="1" applyAlignment="1">
      <alignment horizontal="center" vertical="center" wrapText="1"/>
    </xf>
    <xf numFmtId="42" fontId="2" fillId="9" borderId="1" xfId="5" applyFont="1" applyFill="1" applyBorder="1" applyAlignment="1">
      <alignment horizontal="center" vertical="center" wrapText="1"/>
    </xf>
    <xf numFmtId="42" fontId="2" fillId="10" borderId="25" xfId="5" applyFont="1" applyFill="1" applyBorder="1" applyAlignment="1">
      <alignment horizontal="center" vertical="center" wrapText="1"/>
    </xf>
    <xf numFmtId="42" fontId="2" fillId="10" borderId="1" xfId="5" applyFont="1" applyFill="1" applyBorder="1" applyAlignment="1">
      <alignment horizontal="center" vertical="center" wrapText="1"/>
    </xf>
    <xf numFmtId="0" fontId="1" fillId="0" borderId="1" xfId="0" applyFont="1" applyBorder="1" applyAlignment="1">
      <alignment horizontal="center" vertical="center"/>
    </xf>
    <xf numFmtId="0" fontId="0" fillId="0" borderId="1" xfId="0" applyBorder="1" applyAlignment="1">
      <alignment horizontal="center" vertical="center"/>
    </xf>
    <xf numFmtId="0" fontId="7" fillId="0" borderId="1" xfId="0" applyFont="1" applyBorder="1" applyAlignment="1">
      <alignment horizontal="center" vertical="center" wrapText="1"/>
    </xf>
    <xf numFmtId="0" fontId="0" fillId="12" borderId="1" xfId="0" applyFill="1" applyBorder="1" applyAlignment="1">
      <alignment horizontal="center" vertical="center"/>
    </xf>
    <xf numFmtId="0" fontId="8" fillId="0" borderId="1" xfId="0" applyFont="1" applyBorder="1" applyAlignment="1">
      <alignment horizontal="center" vertical="center" wrapText="1"/>
    </xf>
    <xf numFmtId="0" fontId="7" fillId="14" borderId="1" xfId="0" applyFont="1" applyFill="1" applyBorder="1" applyAlignment="1">
      <alignment horizontal="center" vertical="center" wrapText="1"/>
    </xf>
    <xf numFmtId="0" fontId="12" fillId="0" borderId="1" xfId="6" applyFont="1" applyBorder="1" applyAlignment="1">
      <alignment horizontal="center" vertical="center" wrapText="1"/>
    </xf>
    <xf numFmtId="0" fontId="13" fillId="0" borderId="1" xfId="7" applyFont="1" applyBorder="1" applyAlignment="1">
      <alignment horizontal="center" vertical="center" wrapText="1"/>
    </xf>
    <xf numFmtId="0" fontId="14" fillId="0" borderId="1" xfId="7" applyFont="1" applyBorder="1" applyAlignment="1">
      <alignment horizontal="center" vertical="center" wrapText="1"/>
    </xf>
    <xf numFmtId="0" fontId="13" fillId="14" borderId="1" xfId="7" applyFont="1" applyFill="1" applyBorder="1" applyAlignment="1">
      <alignment horizontal="center" vertical="center" wrapText="1"/>
    </xf>
    <xf numFmtId="0" fontId="0" fillId="0" borderId="1" xfId="0" applyBorder="1" applyAlignment="1">
      <alignment horizontal="center" vertical="center" wrapText="1"/>
    </xf>
    <xf numFmtId="0" fontId="0" fillId="0" borderId="0" xfId="0" applyAlignment="1">
      <alignment vertical="center"/>
    </xf>
    <xf numFmtId="0" fontId="0" fillId="14" borderId="1" xfId="0" applyFill="1" applyBorder="1" applyAlignment="1">
      <alignment horizontal="center" vertical="center"/>
    </xf>
    <xf numFmtId="0" fontId="1" fillId="14" borderId="1" xfId="0" applyFont="1" applyFill="1" applyBorder="1" applyAlignment="1">
      <alignment horizontal="center" vertical="center"/>
    </xf>
    <xf numFmtId="42" fontId="2" fillId="14" borderId="25" xfId="5" applyFont="1" applyFill="1" applyBorder="1" applyAlignment="1">
      <alignment horizontal="center" vertical="center" wrapText="1"/>
    </xf>
    <xf numFmtId="0" fontId="0" fillId="14" borderId="0" xfId="0" applyFill="1"/>
    <xf numFmtId="42" fontId="1" fillId="0" borderId="25" xfId="5" applyFont="1" applyFill="1" applyBorder="1" applyAlignment="1">
      <alignment horizontal="center" vertical="center" wrapText="1"/>
    </xf>
    <xf numFmtId="42" fontId="1" fillId="14" borderId="25" xfId="5" applyFont="1" applyFill="1" applyBorder="1" applyAlignment="1">
      <alignment horizontal="center" vertical="center" wrapText="1"/>
    </xf>
    <xf numFmtId="44" fontId="0" fillId="0" borderId="1" xfId="8" applyFont="1" applyBorder="1" applyAlignment="1">
      <alignment horizontal="center" vertical="center"/>
    </xf>
    <xf numFmtId="42" fontId="2" fillId="16" borderId="25" xfId="5" applyFont="1" applyFill="1" applyBorder="1" applyAlignment="1">
      <alignment horizontal="center" vertical="center" wrapText="1"/>
    </xf>
    <xf numFmtId="42" fontId="2" fillId="16" borderId="1" xfId="5" applyFont="1" applyFill="1" applyBorder="1" applyAlignment="1">
      <alignment horizontal="center" vertical="center" wrapText="1"/>
    </xf>
    <xf numFmtId="165" fontId="0" fillId="17" borderId="0" xfId="0" applyNumberFormat="1" applyFill="1" applyAlignment="1">
      <alignment horizontal="right" vertical="center"/>
    </xf>
    <xf numFmtId="165" fontId="0" fillId="15" borderId="0" xfId="0" applyNumberFormat="1" applyFill="1" applyAlignment="1">
      <alignment horizontal="right" vertical="center"/>
    </xf>
    <xf numFmtId="0" fontId="15" fillId="10" borderId="1" xfId="0" applyFont="1" applyFill="1" applyBorder="1" applyAlignment="1">
      <alignment horizontal="center" vertical="center" wrapText="1"/>
    </xf>
    <xf numFmtId="0" fontId="16" fillId="10" borderId="1" xfId="0" applyFont="1" applyFill="1" applyBorder="1" applyAlignment="1">
      <alignment horizontal="center" vertical="center"/>
    </xf>
    <xf numFmtId="42" fontId="17" fillId="10" borderId="25" xfId="5" applyFont="1" applyFill="1" applyBorder="1" applyAlignment="1">
      <alignment horizontal="center" vertical="center" wrapText="1"/>
    </xf>
    <xf numFmtId="42" fontId="16" fillId="10" borderId="25" xfId="5" applyFont="1" applyFill="1" applyBorder="1" applyAlignment="1">
      <alignment horizontal="center" vertical="center" wrapText="1"/>
    </xf>
    <xf numFmtId="0" fontId="16" fillId="10" borderId="0" xfId="0" applyFont="1" applyFill="1"/>
    <xf numFmtId="165" fontId="16" fillId="10" borderId="0" xfId="0" applyNumberFormat="1" applyFont="1" applyFill="1" applyAlignment="1">
      <alignment horizontal="right" vertical="center"/>
    </xf>
    <xf numFmtId="165" fontId="16" fillId="10" borderId="0" xfId="2" applyNumberFormat="1" applyFont="1" applyFill="1" applyAlignment="1">
      <alignment horizontal="right" vertical="center"/>
    </xf>
    <xf numFmtId="165" fontId="16" fillId="10" borderId="0" xfId="3" applyNumberFormat="1" applyFont="1" applyFill="1" applyAlignment="1">
      <alignment horizontal="right" vertical="center"/>
    </xf>
    <xf numFmtId="0" fontId="5" fillId="18" borderId="1" xfId="4" applyFont="1" applyFill="1" applyBorder="1" applyAlignment="1">
      <alignment horizontal="left" vertical="center"/>
    </xf>
    <xf numFmtId="0" fontId="5" fillId="14" borderId="1" xfId="4" applyFont="1" applyFill="1" applyBorder="1" applyAlignment="1">
      <alignment horizontal="left" vertical="center"/>
    </xf>
    <xf numFmtId="0" fontId="5" fillId="6" borderId="1" xfId="4" applyFont="1" applyFill="1" applyBorder="1" applyAlignment="1">
      <alignment horizontal="left" vertical="center"/>
    </xf>
    <xf numFmtId="0" fontId="5" fillId="6" borderId="19" xfId="4" applyFont="1" applyFill="1" applyBorder="1" applyAlignment="1">
      <alignment horizontal="left" vertical="center"/>
    </xf>
    <xf numFmtId="0" fontId="5" fillId="8" borderId="1" xfId="4" applyFont="1" applyFill="1" applyBorder="1" applyAlignment="1">
      <alignment horizontal="left" vertical="center"/>
    </xf>
    <xf numFmtId="0" fontId="5" fillId="8" borderId="19" xfId="4" applyFont="1" applyFill="1" applyBorder="1" applyAlignment="1">
      <alignment horizontal="left" vertical="center"/>
    </xf>
    <xf numFmtId="0" fontId="5" fillId="10" borderId="1" xfId="4" applyFont="1" applyFill="1" applyBorder="1" applyAlignment="1">
      <alignment horizontal="left" vertical="center"/>
    </xf>
    <xf numFmtId="0" fontId="5" fillId="10" borderId="19" xfId="4" applyFont="1" applyFill="1" applyBorder="1" applyAlignment="1">
      <alignment horizontal="left" vertical="center"/>
    </xf>
    <xf numFmtId="0" fontId="0" fillId="10" borderId="0" xfId="0" applyFill="1"/>
    <xf numFmtId="0" fontId="5" fillId="9" borderId="1" xfId="4" applyFont="1" applyFill="1" applyBorder="1" applyAlignment="1">
      <alignment horizontal="left" vertical="center"/>
    </xf>
    <xf numFmtId="0" fontId="5" fillId="9" borderId="19" xfId="4" applyFont="1" applyFill="1" applyBorder="1" applyAlignment="1">
      <alignment horizontal="left" vertical="center"/>
    </xf>
    <xf numFmtId="0" fontId="13" fillId="0" borderId="1" xfId="7" applyFont="1" applyBorder="1" applyAlignment="1">
      <alignment horizontal="center" vertical="center" wrapText="1"/>
    </xf>
    <xf numFmtId="0" fontId="6" fillId="16" borderId="23" xfId="4" applyFont="1" applyFill="1" applyBorder="1" applyAlignment="1">
      <alignment horizontal="center" vertical="center" wrapText="1"/>
    </xf>
    <xf numFmtId="0" fontId="6" fillId="16" borderId="24" xfId="4" applyFont="1" applyFill="1" applyBorder="1" applyAlignment="1">
      <alignment horizontal="center" vertical="center" wrapText="1"/>
    </xf>
    <xf numFmtId="0" fontId="6" fillId="8" borderId="23" xfId="4" applyFont="1" applyFill="1" applyBorder="1" applyAlignment="1">
      <alignment horizontal="center" vertical="center" wrapText="1"/>
    </xf>
    <xf numFmtId="0" fontId="6" fillId="8" borderId="26" xfId="4" applyFont="1" applyFill="1" applyBorder="1" applyAlignment="1">
      <alignment horizontal="center" vertical="center" wrapText="1"/>
    </xf>
    <xf numFmtId="0" fontId="5" fillId="3" borderId="27" xfId="4" applyFont="1" applyFill="1" applyBorder="1" applyAlignment="1">
      <alignment horizontal="center" vertical="center"/>
    </xf>
    <xf numFmtId="0" fontId="5" fillId="3" borderId="8" xfId="4" applyFont="1" applyFill="1" applyBorder="1" applyAlignment="1">
      <alignment horizontal="center" vertical="center"/>
    </xf>
    <xf numFmtId="0" fontId="5" fillId="3" borderId="25" xfId="4" applyFont="1" applyFill="1" applyBorder="1" applyAlignment="1">
      <alignment horizontal="center" vertical="center"/>
    </xf>
    <xf numFmtId="0" fontId="6" fillId="4" borderId="23" xfId="4" applyFont="1" applyFill="1" applyBorder="1" applyAlignment="1">
      <alignment horizontal="center" vertical="center" wrapText="1"/>
    </xf>
    <xf numFmtId="0" fontId="6" fillId="4" borderId="26" xfId="4" applyFont="1" applyFill="1" applyBorder="1" applyAlignment="1">
      <alignment horizontal="center" vertical="center" wrapText="1"/>
    </xf>
    <xf numFmtId="0" fontId="6" fillId="5" borderId="23" xfId="4" applyFont="1" applyFill="1" applyBorder="1" applyAlignment="1">
      <alignment horizontal="center" vertical="center" wrapText="1"/>
    </xf>
    <xf numFmtId="0" fontId="6" fillId="5" borderId="26" xfId="4" applyFont="1" applyFill="1" applyBorder="1" applyAlignment="1">
      <alignment horizontal="center" vertical="center" wrapText="1"/>
    </xf>
    <xf numFmtId="0" fontId="6" fillId="6" borderId="23" xfId="4" applyFont="1" applyFill="1" applyBorder="1" applyAlignment="1">
      <alignment horizontal="center" vertical="center" wrapText="1"/>
    </xf>
    <xf numFmtId="0" fontId="6" fillId="6" borderId="26" xfId="4" applyFont="1" applyFill="1" applyBorder="1" applyAlignment="1">
      <alignment horizontal="center" vertical="center" wrapText="1"/>
    </xf>
    <xf numFmtId="0" fontId="1" fillId="11" borderId="1" xfId="0" applyFont="1" applyFill="1" applyBorder="1" applyAlignment="1">
      <alignment horizontal="center" vertical="center" wrapText="1"/>
    </xf>
    <xf numFmtId="0" fontId="0" fillId="13" borderId="1" xfId="0" applyFill="1" applyBorder="1" applyAlignment="1">
      <alignment horizontal="center" vertical="center"/>
    </xf>
    <xf numFmtId="0" fontId="7" fillId="0" borderId="1" xfId="0" applyFont="1" applyBorder="1" applyAlignment="1">
      <alignment horizontal="center" vertical="center" wrapText="1"/>
    </xf>
    <xf numFmtId="0" fontId="0" fillId="15" borderId="1" xfId="0" applyFill="1" applyBorder="1" applyAlignment="1">
      <alignment horizontal="center" vertical="center"/>
    </xf>
    <xf numFmtId="0" fontId="13" fillId="14" borderId="1" xfId="7" applyFont="1" applyFill="1" applyBorder="1" applyAlignment="1">
      <alignment horizontal="center" vertical="center" wrapText="1"/>
    </xf>
    <xf numFmtId="0" fontId="0" fillId="10" borderId="1" xfId="0" applyFill="1" applyBorder="1" applyAlignment="1">
      <alignment horizontal="center" vertical="center"/>
    </xf>
    <xf numFmtId="0" fontId="5" fillId="14" borderId="1" xfId="4" applyFont="1" applyFill="1" applyBorder="1" applyAlignment="1">
      <alignment horizontal="left" vertical="center"/>
    </xf>
    <xf numFmtId="0" fontId="5" fillId="14" borderId="8" xfId="4" applyFont="1" applyFill="1" applyBorder="1" applyAlignment="1">
      <alignment horizontal="center" vertical="center"/>
    </xf>
    <xf numFmtId="0" fontId="5" fillId="14" borderId="9" xfId="4" applyFont="1" applyFill="1" applyBorder="1" applyAlignment="1">
      <alignment horizontal="center" vertical="center"/>
    </xf>
    <xf numFmtId="0" fontId="21" fillId="14" borderId="10" xfId="9" applyFont="1" applyFill="1" applyBorder="1" applyAlignment="1">
      <alignment horizontal="center" vertical="center"/>
    </xf>
    <xf numFmtId="0" fontId="5" fillId="14" borderId="13" xfId="4" applyFont="1" applyFill="1" applyBorder="1" applyAlignment="1">
      <alignment horizontal="center" vertical="center"/>
    </xf>
    <xf numFmtId="0" fontId="5" fillId="14" borderId="14" xfId="4" applyFont="1" applyFill="1" applyBorder="1" applyAlignment="1">
      <alignment horizontal="center" vertical="center"/>
    </xf>
    <xf numFmtId="0" fontId="5" fillId="14" borderId="15" xfId="4" applyFont="1" applyFill="1" applyBorder="1" applyAlignment="1">
      <alignment horizontal="center" vertical="center"/>
    </xf>
    <xf numFmtId="0" fontId="4" fillId="2" borderId="0" xfId="4" applyFont="1" applyFill="1" applyAlignment="1">
      <alignment horizontal="center" vertical="center"/>
    </xf>
    <xf numFmtId="0" fontId="5" fillId="18" borderId="27" xfId="4" applyFont="1" applyFill="1" applyBorder="1" applyAlignment="1">
      <alignment horizontal="left" vertical="center"/>
    </xf>
    <xf numFmtId="0" fontId="5" fillId="18" borderId="25" xfId="4" applyFont="1" applyFill="1" applyBorder="1" applyAlignment="1">
      <alignment horizontal="left" vertical="center"/>
    </xf>
    <xf numFmtId="0" fontId="5" fillId="18" borderId="29" xfId="4" applyFont="1" applyFill="1" applyBorder="1" applyAlignment="1">
      <alignment horizontal="center" vertical="center"/>
    </xf>
    <xf numFmtId="0" fontId="5" fillId="18" borderId="3" xfId="4" applyFont="1" applyFill="1" applyBorder="1" applyAlignment="1">
      <alignment horizontal="center" vertical="center"/>
    </xf>
    <xf numFmtId="0" fontId="6" fillId="18" borderId="4" xfId="4" applyFont="1" applyFill="1" applyBorder="1" applyAlignment="1">
      <alignment horizontal="center" vertical="center"/>
    </xf>
    <xf numFmtId="0" fontId="6" fillId="18" borderId="2" xfId="4" applyFont="1" applyFill="1" applyBorder="1" applyAlignment="1">
      <alignment horizontal="center" vertical="center"/>
    </xf>
    <xf numFmtId="0" fontId="6" fillId="18" borderId="3" xfId="4" applyFont="1" applyFill="1" applyBorder="1" applyAlignment="1">
      <alignment horizontal="center" vertical="center"/>
    </xf>
    <xf numFmtId="0" fontId="6" fillId="0" borderId="5" xfId="4" applyFont="1" applyBorder="1" applyAlignment="1">
      <alignment horizontal="center" vertical="center" wrapText="1"/>
    </xf>
    <xf numFmtId="0" fontId="6" fillId="0" borderId="6" xfId="4" applyFont="1" applyBorder="1" applyAlignment="1">
      <alignment horizontal="center" vertical="center" wrapText="1"/>
    </xf>
    <xf numFmtId="0" fontId="6" fillId="0" borderId="7" xfId="4" applyFont="1" applyBorder="1" applyAlignment="1">
      <alignment horizontal="center" vertical="center" wrapText="1"/>
    </xf>
    <xf numFmtId="0" fontId="6" fillId="0" borderId="11" xfId="4" applyFont="1" applyBorder="1" applyAlignment="1">
      <alignment horizontal="center" vertical="center" wrapText="1"/>
    </xf>
    <xf numFmtId="0" fontId="6" fillId="0" borderId="0" xfId="4" applyFont="1" applyAlignment="1">
      <alignment horizontal="center" vertical="center" wrapText="1"/>
    </xf>
    <xf numFmtId="0" fontId="6" fillId="0" borderId="12" xfId="4" applyFont="1" applyBorder="1" applyAlignment="1">
      <alignment horizontal="center" vertical="center" wrapText="1"/>
    </xf>
    <xf numFmtId="0" fontId="6" fillId="0" borderId="16" xfId="4" applyFont="1" applyBorder="1" applyAlignment="1">
      <alignment horizontal="center" vertical="center" wrapText="1"/>
    </xf>
    <xf numFmtId="0" fontId="6" fillId="0" borderId="17" xfId="4" applyFont="1" applyBorder="1" applyAlignment="1">
      <alignment horizontal="center" vertical="center" wrapText="1"/>
    </xf>
    <xf numFmtId="0" fontId="6" fillId="0" borderId="18" xfId="4" applyFont="1" applyBorder="1" applyAlignment="1">
      <alignment horizontal="center" vertical="center" wrapText="1"/>
    </xf>
    <xf numFmtId="0" fontId="5" fillId="18" borderId="27" xfId="4" applyFont="1" applyFill="1" applyBorder="1" applyAlignment="1">
      <alignment horizontal="center" vertical="center"/>
    </xf>
    <xf numFmtId="0" fontId="5" fillId="18" borderId="9" xfId="4" applyFont="1" applyFill="1" applyBorder="1" applyAlignment="1">
      <alignment horizontal="center" vertical="center"/>
    </xf>
    <xf numFmtId="0" fontId="21" fillId="18" borderId="10" xfId="9" applyFont="1" applyFill="1" applyBorder="1" applyAlignment="1">
      <alignment horizontal="center" vertical="center"/>
    </xf>
    <xf numFmtId="0" fontId="21" fillId="18" borderId="8" xfId="9" applyFont="1" applyFill="1" applyBorder="1" applyAlignment="1">
      <alignment horizontal="center" vertical="center"/>
    </xf>
    <xf numFmtId="0" fontId="21" fillId="18" borderId="9" xfId="9" applyFont="1" applyFill="1" applyBorder="1" applyAlignment="1">
      <alignment horizontal="center" vertical="center"/>
    </xf>
    <xf numFmtId="0" fontId="5" fillId="18" borderId="28" xfId="4" applyFont="1" applyFill="1" applyBorder="1" applyAlignment="1">
      <alignment horizontal="center" vertical="center"/>
    </xf>
    <xf numFmtId="0" fontId="5" fillId="18" borderId="14" xfId="4" applyFont="1" applyFill="1" applyBorder="1" applyAlignment="1">
      <alignment horizontal="center" vertical="center"/>
    </xf>
    <xf numFmtId="0" fontId="5" fillId="18" borderId="15" xfId="4" applyFont="1" applyFill="1" applyBorder="1" applyAlignment="1">
      <alignment horizontal="center" vertical="center"/>
    </xf>
    <xf numFmtId="0" fontId="5" fillId="18" borderId="13" xfId="4" applyFont="1" applyFill="1" applyBorder="1" applyAlignment="1">
      <alignment horizontal="center" vertical="center"/>
    </xf>
    <xf numFmtId="0" fontId="5" fillId="14" borderId="2" xfId="4" applyFont="1" applyFill="1" applyBorder="1" applyAlignment="1">
      <alignment horizontal="center" vertical="center"/>
    </xf>
    <xf numFmtId="0" fontId="5" fillId="14" borderId="3" xfId="4" applyFont="1" applyFill="1" applyBorder="1" applyAlignment="1">
      <alignment horizontal="center" vertical="center"/>
    </xf>
    <xf numFmtId="0" fontId="6" fillId="14" borderId="4" xfId="4" applyFont="1" applyFill="1" applyBorder="1" applyAlignment="1">
      <alignment horizontal="center" vertical="center"/>
    </xf>
    <xf numFmtId="0" fontId="6" fillId="14" borderId="2" xfId="4" applyFont="1" applyFill="1" applyBorder="1" applyAlignment="1">
      <alignment horizontal="center" vertical="center"/>
    </xf>
    <xf numFmtId="0" fontId="6" fillId="14" borderId="3" xfId="4" applyFont="1" applyFill="1" applyBorder="1" applyAlignment="1">
      <alignment horizontal="center" vertical="center"/>
    </xf>
    <xf numFmtId="0" fontId="5" fillId="8" borderId="20" xfId="4" applyFont="1" applyFill="1" applyBorder="1" applyAlignment="1">
      <alignment horizontal="center" vertical="center"/>
    </xf>
    <xf numFmtId="0" fontId="5" fillId="8" borderId="21" xfId="4" applyFont="1" applyFill="1" applyBorder="1" applyAlignment="1">
      <alignment horizontal="center" vertical="center"/>
    </xf>
    <xf numFmtId="0" fontId="5" fillId="8" borderId="22" xfId="4" applyFont="1" applyFill="1" applyBorder="1" applyAlignment="1">
      <alignment horizontal="center" vertical="center"/>
    </xf>
    <xf numFmtId="0" fontId="5" fillId="7" borderId="23" xfId="4" applyFont="1" applyFill="1" applyBorder="1" applyAlignment="1">
      <alignment horizontal="center" vertical="center" wrapText="1"/>
    </xf>
    <xf numFmtId="0" fontId="5" fillId="7" borderId="24" xfId="4" applyFont="1" applyFill="1" applyBorder="1" applyAlignment="1">
      <alignment horizontal="center" vertical="center" wrapText="1"/>
    </xf>
    <xf numFmtId="0" fontId="5" fillId="6" borderId="1" xfId="4" applyFont="1" applyFill="1" applyBorder="1" applyAlignment="1">
      <alignment horizontal="left" vertical="center"/>
    </xf>
    <xf numFmtId="0" fontId="5" fillId="6" borderId="2" xfId="4" applyFont="1" applyFill="1" applyBorder="1" applyAlignment="1">
      <alignment horizontal="center" vertical="center"/>
    </xf>
    <xf numFmtId="0" fontId="5" fillId="6" borderId="3" xfId="4" applyFont="1" applyFill="1" applyBorder="1" applyAlignment="1">
      <alignment horizontal="center" vertical="center"/>
    </xf>
    <xf numFmtId="0" fontId="6" fillId="6" borderId="4" xfId="4" applyFont="1" applyFill="1" applyBorder="1" applyAlignment="1">
      <alignment horizontal="center" vertical="center"/>
    </xf>
    <xf numFmtId="0" fontId="6" fillId="6" borderId="2" xfId="4" applyFont="1" applyFill="1" applyBorder="1" applyAlignment="1">
      <alignment horizontal="center" vertical="center"/>
    </xf>
    <xf numFmtId="0" fontId="6" fillId="6" borderId="3" xfId="4" applyFont="1" applyFill="1" applyBorder="1" applyAlignment="1">
      <alignment horizontal="center" vertical="center"/>
    </xf>
    <xf numFmtId="0" fontId="5" fillId="6" borderId="8" xfId="4" applyFont="1" applyFill="1" applyBorder="1" applyAlignment="1">
      <alignment horizontal="center" vertical="center"/>
    </xf>
    <xf numFmtId="0" fontId="5" fillId="6" borderId="9" xfId="4" applyFont="1" applyFill="1" applyBorder="1" applyAlignment="1">
      <alignment horizontal="center" vertical="center"/>
    </xf>
    <xf numFmtId="0" fontId="21" fillId="6" borderId="22" xfId="9" applyFont="1" applyFill="1" applyBorder="1" applyAlignment="1">
      <alignment horizontal="center"/>
    </xf>
    <xf numFmtId="0" fontId="21" fillId="6" borderId="20" xfId="9" applyFont="1" applyFill="1" applyBorder="1" applyAlignment="1">
      <alignment horizontal="center"/>
    </xf>
    <xf numFmtId="0" fontId="21" fillId="6" borderId="21" xfId="9" applyFont="1" applyFill="1" applyBorder="1" applyAlignment="1">
      <alignment horizontal="center"/>
    </xf>
    <xf numFmtId="0" fontId="5" fillId="6" borderId="19" xfId="4" applyFont="1" applyFill="1" applyBorder="1" applyAlignment="1">
      <alignment horizontal="left" vertical="center"/>
    </xf>
    <xf numFmtId="0" fontId="5" fillId="6" borderId="20" xfId="4" applyFont="1" applyFill="1" applyBorder="1" applyAlignment="1">
      <alignment horizontal="center" vertical="center"/>
    </xf>
    <xf numFmtId="0" fontId="5" fillId="6" borderId="21" xfId="4" applyFont="1" applyFill="1" applyBorder="1" applyAlignment="1">
      <alignment horizontal="center" vertical="center"/>
    </xf>
    <xf numFmtId="0" fontId="20" fillId="6" borderId="16" xfId="9" applyFill="1" applyBorder="1" applyAlignment="1">
      <alignment horizontal="center"/>
    </xf>
    <xf numFmtId="0" fontId="20" fillId="6" borderId="17" xfId="9" applyFill="1" applyBorder="1" applyAlignment="1">
      <alignment horizontal="center"/>
    </xf>
    <xf numFmtId="0" fontId="20" fillId="6" borderId="18" xfId="9" applyFill="1" applyBorder="1" applyAlignment="1">
      <alignment horizontal="center"/>
    </xf>
    <xf numFmtId="0" fontId="6" fillId="10" borderId="23" xfId="4" applyFont="1" applyFill="1" applyBorder="1" applyAlignment="1">
      <alignment horizontal="center" vertical="center" wrapText="1"/>
    </xf>
    <xf numFmtId="0" fontId="6" fillId="10" borderId="26" xfId="4" applyFont="1" applyFill="1" applyBorder="1" applyAlignment="1">
      <alignment horizontal="center" vertical="center" wrapText="1"/>
    </xf>
    <xf numFmtId="0" fontId="6" fillId="9" borderId="23" xfId="4" applyFont="1" applyFill="1" applyBorder="1" applyAlignment="1">
      <alignment horizontal="center" vertical="center" wrapText="1"/>
    </xf>
    <xf numFmtId="0" fontId="6" fillId="9" borderId="26" xfId="4" applyFont="1" applyFill="1" applyBorder="1" applyAlignment="1">
      <alignment horizontal="center" vertical="center" wrapText="1"/>
    </xf>
    <xf numFmtId="0" fontId="5" fillId="8" borderId="1" xfId="4" applyFont="1" applyFill="1" applyBorder="1" applyAlignment="1">
      <alignment horizontal="left" vertical="center"/>
    </xf>
    <xf numFmtId="0" fontId="5" fillId="8" borderId="2" xfId="4" applyFont="1" applyFill="1" applyBorder="1" applyAlignment="1">
      <alignment horizontal="center" vertical="center"/>
    </xf>
    <xf numFmtId="0" fontId="5" fillId="8" borderId="3" xfId="4" applyFont="1" applyFill="1" applyBorder="1" applyAlignment="1">
      <alignment horizontal="center" vertical="center"/>
    </xf>
    <xf numFmtId="0" fontId="6" fillId="8" borderId="4" xfId="4" applyFont="1" applyFill="1" applyBorder="1" applyAlignment="1">
      <alignment horizontal="center" vertical="center"/>
    </xf>
    <xf numFmtId="0" fontId="6" fillId="8" borderId="2" xfId="4" applyFont="1" applyFill="1" applyBorder="1" applyAlignment="1">
      <alignment horizontal="center" vertical="center"/>
    </xf>
    <xf numFmtId="0" fontId="6" fillId="8" borderId="3" xfId="4" applyFont="1" applyFill="1" applyBorder="1" applyAlignment="1">
      <alignment horizontal="center" vertical="center"/>
    </xf>
    <xf numFmtId="0" fontId="5" fillId="8" borderId="8" xfId="4" applyFont="1" applyFill="1" applyBorder="1" applyAlignment="1">
      <alignment horizontal="center" vertical="center"/>
    </xf>
    <xf numFmtId="0" fontId="5" fillId="8" borderId="9" xfId="4" applyFont="1" applyFill="1" applyBorder="1" applyAlignment="1">
      <alignment horizontal="center" vertical="center"/>
    </xf>
    <xf numFmtId="0" fontId="20" fillId="8" borderId="10" xfId="9" applyFill="1" applyBorder="1" applyAlignment="1">
      <alignment horizontal="center" vertical="center"/>
    </xf>
    <xf numFmtId="0" fontId="20" fillId="8" borderId="8" xfId="9" applyFill="1" applyBorder="1" applyAlignment="1">
      <alignment horizontal="center" vertical="center"/>
    </xf>
    <xf numFmtId="0" fontId="20" fillId="8" borderId="9" xfId="9" applyFill="1" applyBorder="1" applyAlignment="1">
      <alignment horizontal="center" vertical="center"/>
    </xf>
    <xf numFmtId="0" fontId="5" fillId="8" borderId="19" xfId="4" applyFont="1" applyFill="1" applyBorder="1" applyAlignment="1">
      <alignment horizontal="left" vertical="center"/>
    </xf>
    <xf numFmtId="0" fontId="5" fillId="10" borderId="1" xfId="4" applyFont="1" applyFill="1" applyBorder="1" applyAlignment="1">
      <alignment horizontal="left" vertical="center"/>
    </xf>
    <xf numFmtId="0" fontId="5" fillId="10" borderId="2" xfId="4" applyFont="1" applyFill="1" applyBorder="1" applyAlignment="1">
      <alignment horizontal="center" vertical="center"/>
    </xf>
    <xf numFmtId="0" fontId="5" fillId="10" borderId="3" xfId="4" applyFont="1" applyFill="1" applyBorder="1" applyAlignment="1">
      <alignment horizontal="center" vertical="center"/>
    </xf>
    <xf numFmtId="0" fontId="6" fillId="10" borderId="4" xfId="4" applyFont="1" applyFill="1" applyBorder="1" applyAlignment="1">
      <alignment horizontal="center" vertical="center"/>
    </xf>
    <xf numFmtId="0" fontId="6" fillId="10" borderId="2" xfId="4" applyFont="1" applyFill="1" applyBorder="1" applyAlignment="1">
      <alignment horizontal="center" vertical="center"/>
    </xf>
    <xf numFmtId="0" fontId="6" fillId="10" borderId="3" xfId="4" applyFont="1" applyFill="1" applyBorder="1" applyAlignment="1">
      <alignment horizontal="center" vertical="center"/>
    </xf>
    <xf numFmtId="0" fontId="5" fillId="10" borderId="8" xfId="4" applyFont="1" applyFill="1" applyBorder="1" applyAlignment="1">
      <alignment horizontal="center" vertical="center"/>
    </xf>
    <xf numFmtId="0" fontId="5" fillId="10" borderId="9" xfId="4" applyFont="1" applyFill="1" applyBorder="1" applyAlignment="1">
      <alignment horizontal="center" vertical="center"/>
    </xf>
    <xf numFmtId="0" fontId="20" fillId="10" borderId="10" xfId="9" applyFill="1" applyBorder="1" applyAlignment="1">
      <alignment horizontal="center" vertical="center"/>
    </xf>
    <xf numFmtId="0" fontId="20" fillId="10" borderId="8" xfId="9" applyFill="1" applyBorder="1" applyAlignment="1">
      <alignment horizontal="center" vertical="center"/>
    </xf>
    <xf numFmtId="0" fontId="20" fillId="10" borderId="9" xfId="9" applyFill="1" applyBorder="1" applyAlignment="1">
      <alignment horizontal="center" vertical="center"/>
    </xf>
    <xf numFmtId="0" fontId="5" fillId="10" borderId="19" xfId="4" applyFont="1" applyFill="1" applyBorder="1" applyAlignment="1">
      <alignment horizontal="left" vertical="center"/>
    </xf>
    <xf numFmtId="0" fontId="5" fillId="10" borderId="20" xfId="4" applyFont="1" applyFill="1" applyBorder="1" applyAlignment="1">
      <alignment horizontal="center" vertical="center"/>
    </xf>
    <xf numFmtId="0" fontId="5" fillId="10" borderId="21" xfId="4" applyFont="1" applyFill="1" applyBorder="1" applyAlignment="1">
      <alignment horizontal="center" vertical="center"/>
    </xf>
    <xf numFmtId="0" fontId="5" fillId="10" borderId="22" xfId="4" applyFont="1" applyFill="1" applyBorder="1" applyAlignment="1">
      <alignment horizontal="center" vertical="center"/>
    </xf>
    <xf numFmtId="0" fontId="20" fillId="6" borderId="10" xfId="9" applyFill="1" applyBorder="1" applyAlignment="1">
      <alignment horizontal="center" vertical="center"/>
    </xf>
    <xf numFmtId="0" fontId="20" fillId="6" borderId="8" xfId="9" applyFill="1" applyBorder="1" applyAlignment="1">
      <alignment horizontal="center" vertical="center"/>
    </xf>
    <xf numFmtId="0" fontId="20" fillId="6" borderId="9" xfId="9" applyFill="1" applyBorder="1" applyAlignment="1">
      <alignment horizontal="center" vertical="center"/>
    </xf>
    <xf numFmtId="0" fontId="5" fillId="6" borderId="22" xfId="4" applyFont="1" applyFill="1" applyBorder="1" applyAlignment="1">
      <alignment horizontal="center" vertical="center"/>
    </xf>
    <xf numFmtId="0" fontId="5" fillId="9" borderId="1" xfId="4" applyFont="1" applyFill="1" applyBorder="1" applyAlignment="1">
      <alignment horizontal="left" vertical="center"/>
    </xf>
    <xf numFmtId="0" fontId="5" fillId="9" borderId="2" xfId="4" applyFont="1" applyFill="1" applyBorder="1" applyAlignment="1">
      <alignment horizontal="center" vertical="center"/>
    </xf>
    <xf numFmtId="0" fontId="5" fillId="9" borderId="3" xfId="4" applyFont="1" applyFill="1" applyBorder="1" applyAlignment="1">
      <alignment horizontal="center" vertical="center"/>
    </xf>
    <xf numFmtId="0" fontId="6" fillId="9" borderId="4" xfId="4" applyFont="1" applyFill="1" applyBorder="1" applyAlignment="1">
      <alignment horizontal="center" vertical="center"/>
    </xf>
    <xf numFmtId="0" fontId="6" fillId="9" borderId="2" xfId="4" applyFont="1" applyFill="1" applyBorder="1" applyAlignment="1">
      <alignment horizontal="center" vertical="center"/>
    </xf>
    <xf numFmtId="0" fontId="6" fillId="9" borderId="3" xfId="4" applyFont="1" applyFill="1" applyBorder="1" applyAlignment="1">
      <alignment horizontal="center" vertical="center"/>
    </xf>
    <xf numFmtId="0" fontId="5" fillId="9" borderId="8" xfId="4" applyFont="1" applyFill="1" applyBorder="1" applyAlignment="1">
      <alignment horizontal="center" vertical="center"/>
    </xf>
    <xf numFmtId="0" fontId="5" fillId="9" borderId="9" xfId="4" applyFont="1" applyFill="1" applyBorder="1" applyAlignment="1">
      <alignment horizontal="center" vertical="center"/>
    </xf>
    <xf numFmtId="0" fontId="5" fillId="9" borderId="10" xfId="4" applyFont="1" applyFill="1" applyBorder="1" applyAlignment="1">
      <alignment horizontal="center" vertical="center"/>
    </xf>
    <xf numFmtId="0" fontId="5" fillId="9" borderId="19" xfId="4" applyFont="1" applyFill="1" applyBorder="1" applyAlignment="1">
      <alignment horizontal="left" vertical="center"/>
    </xf>
    <xf numFmtId="0" fontId="5" fillId="9" borderId="20" xfId="4" applyFont="1" applyFill="1" applyBorder="1" applyAlignment="1">
      <alignment horizontal="center" vertical="center"/>
    </xf>
    <xf numFmtId="0" fontId="5" fillId="9" borderId="21" xfId="4" applyFont="1" applyFill="1" applyBorder="1" applyAlignment="1">
      <alignment horizontal="center" vertical="center"/>
    </xf>
    <xf numFmtId="0" fontId="22" fillId="9" borderId="22" xfId="9" applyFont="1" applyFill="1" applyBorder="1" applyAlignment="1">
      <alignment horizontal="center" vertical="center"/>
    </xf>
    <xf numFmtId="0" fontId="22" fillId="9" borderId="20" xfId="9" applyFont="1" applyFill="1" applyBorder="1" applyAlignment="1">
      <alignment horizontal="center" vertical="center"/>
    </xf>
    <xf numFmtId="0" fontId="22" fillId="9" borderId="21" xfId="9" applyFont="1" applyFill="1" applyBorder="1" applyAlignment="1">
      <alignment horizontal="center" vertical="center"/>
    </xf>
    <xf numFmtId="0" fontId="20" fillId="10" borderId="4" xfId="9" applyFill="1" applyBorder="1" applyAlignment="1">
      <alignment horizontal="center" vertical="center"/>
    </xf>
    <xf numFmtId="0" fontId="20" fillId="10" borderId="2" xfId="9" applyFill="1" applyBorder="1" applyAlignment="1">
      <alignment horizontal="center" vertical="center"/>
    </xf>
    <xf numFmtId="0" fontId="20" fillId="10" borderId="3" xfId="9" applyFill="1" applyBorder="1" applyAlignment="1">
      <alignment horizontal="center" vertical="center"/>
    </xf>
    <xf numFmtId="0" fontId="5" fillId="10" borderId="13" xfId="4" applyFont="1" applyFill="1" applyBorder="1" applyAlignment="1">
      <alignment horizontal="center" vertical="center"/>
    </xf>
    <xf numFmtId="0" fontId="5" fillId="10" borderId="14" xfId="4" applyFont="1" applyFill="1" applyBorder="1" applyAlignment="1">
      <alignment horizontal="center" vertical="center"/>
    </xf>
    <xf numFmtId="0" fontId="4" fillId="19" borderId="0" xfId="4" applyFont="1" applyFill="1" applyAlignment="1">
      <alignment horizontal="center" vertical="center" wrapText="1"/>
    </xf>
    <xf numFmtId="0" fontId="6" fillId="19" borderId="0" xfId="4" applyFont="1" applyFill="1" applyAlignment="1">
      <alignment horizontal="center" vertical="center" wrapText="1"/>
    </xf>
  </cellXfs>
  <cellStyles count="10">
    <cellStyle name="Hyperlink" xfId="9" xr:uid="{00000000-000B-0000-0000-000008000000}"/>
    <cellStyle name="Moneda" xfId="1" builtinId="4"/>
    <cellStyle name="Moneda [0]" xfId="2" builtinId="7"/>
    <cellStyle name="Moneda [0] 2" xfId="5" xr:uid="{A7D11E4F-6559-408D-BBB3-DEC109642CCF}"/>
    <cellStyle name="Moneda 21" xfId="8" xr:uid="{6AD7A969-6595-4F77-9464-887BD52911C0}"/>
    <cellStyle name="Normal" xfId="0" builtinId="0"/>
    <cellStyle name="Normal 2" xfId="7" xr:uid="{25FF1B55-B7E2-40F2-BF77-18812B975573}"/>
    <cellStyle name="Normal 3" xfId="4" xr:uid="{72B7C42E-14C2-461C-BDE0-FC9AC88DFDFF}"/>
    <cellStyle name="Normal 5" xfId="6" xr:uid="{AE57CB66-FD51-42E5-B3A0-82D0915ACCFE}"/>
    <cellStyle name="Porcentaje" xfId="3" builtinId="5"/>
  </cellStyles>
  <dxfs count="0"/>
  <tableStyles count="0" defaultTableStyle="TableStyleMedium2" defaultPivotStyle="PivotStyleLight16"/>
  <colors>
    <mruColors>
      <color rgb="FFFA770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Users/usuario/Desktop/ALPA/Formulaci&#243;n/Presupuestos%20Participativos/MATRIZ%20AVANCES%20CUALITATIVOS%20PP%20DIC%2031%20PUENTE%20ARANDA.xlsx" TargetMode="External"/><Relationship Id="rId1" Type="http://schemas.openxmlformats.org/officeDocument/2006/relationships/externalLinkPath" Target="/Users/usuario/Desktop/ALPA/Formulaci&#243;n/Presupuestos%20Participativos/MATRIZ%20AVANCES%20CUALITATIVOS%20PP%20DIC%2031%20PUENTE%20ARANDA.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Users/GIO/Downloads/Sin%20t&#237;tuloC/Users/shernandez/Desktop/VISOR%20MUSI%2031%20DE%20MARZO%202019%2007%20DESBLOQUEADA.xlsm" TargetMode="External"/><Relationship Id="rId1" Type="http://schemas.openxmlformats.org/officeDocument/2006/relationships/externalLinkPath" Target="/Users/GIO/Downloads/Sin%20t&#237;tuloC/Users/shernandez/Desktop/VISOR%20MUSI%2031%20DE%20MARZO%202019%2007%20DESBLOQUEADA.xlsm" TargetMode="External"/></Relationships>
</file>

<file path=xl/externalLinks/_rels/externalLink3.xml.rels><?xml version="1.0" encoding="UTF-8" standalone="yes"?>
<Relationships xmlns="http://schemas.openxmlformats.org/package/2006/relationships"><Relationship Id="rId3" Type="http://schemas.openxmlformats.org/officeDocument/2006/relationships/externalLinkPath" Target="../../../../../FORMATO%2006%20PROPUESTA%20ECONOMICA_Impecos.xlsx" TargetMode="External"/><Relationship Id="rId2" Type="http://schemas.openxmlformats.org/officeDocument/2006/relationships/externalLinkPath" Target="file:///C:\Users\lica1\Downloads\FORMATO%2006%20PROPUESTA%20ECONOMICA_Impecos.xlsx" TargetMode="External"/><Relationship Id="rId1" Type="http://schemas.openxmlformats.org/officeDocument/2006/relationships/externalLinkPath" Target="/f16cbd99227d3359/Escritorio/FORMATO%2006%20PROPUESTA%20ECONOMICA_Impeco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PROPUESTAS GANADORAS"/>
      <sheetName val="LISTAS"/>
    </sheetNames>
    <sheetDataSet>
      <sheetData sheetId="0" refreshError="1"/>
      <sheetData sheetId="1">
        <row r="5">
          <cell r="B5" t="str">
            <v>Sin iniciar</v>
          </cell>
        </row>
        <row r="6">
          <cell r="B6" t="str">
            <v>Contratada</v>
          </cell>
        </row>
        <row r="7">
          <cell r="B7" t="str">
            <v>En ejecución</v>
          </cell>
        </row>
        <row r="8">
          <cell r="B8" t="str">
            <v>Terminada</v>
          </cell>
        </row>
        <row r="9">
          <cell r="B9" t="str">
            <v>No ejecutada</v>
          </cell>
        </row>
        <row r="10">
          <cell r="B10" t="str">
            <v>Imposible ejecución (inviable)</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Principal"/>
      <sheetName val="Promedio Sector"/>
      <sheetName val="Base de Datos MUSI 2017-2020"/>
      <sheetName val="Inf Ejec"/>
      <sheetName val="NomLocIE"/>
      <sheetName val="PMR"/>
      <sheetName val="NomLocPMR"/>
      <sheetName val="Dashboard"/>
      <sheetName val="INFORME INDICADOR SECTORIAL"/>
      <sheetName val="LINEA DE TIEMPO"/>
      <sheetName val="DBO1"/>
      <sheetName val="DB02"/>
      <sheetName val="DB03"/>
      <sheetName val="DB04"/>
      <sheetName val="DB05"/>
      <sheetName val="DB06"/>
      <sheetName val="DB07"/>
      <sheetName val="DB08"/>
      <sheetName val="DB09"/>
      <sheetName val="DB10"/>
      <sheetName val="DB11"/>
      <sheetName val="DB12"/>
      <sheetName val="AGREGACION"/>
      <sheetName val="AI1"/>
      <sheetName val="AI2"/>
      <sheetName val="ATotal"/>
      <sheetName val="AP1"/>
      <sheetName val="AP2"/>
      <sheetName val="AP3"/>
      <sheetName val="AE5"/>
      <sheetName val="AE6"/>
      <sheetName val="AE7"/>
      <sheetName val="IA03"/>
      <sheetName val="Entregables (2)"/>
      <sheetName val="Indicadores agregados"/>
      <sheetName val="listas"/>
      <sheetName val="Protocolo MUS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row r="216">
          <cell r="S216" t="str">
            <v>Jardines infantiles adecuados</v>
          </cell>
        </row>
        <row r="217">
          <cell r="S217" t="str">
            <v>Jardines infantiles dotados</v>
          </cell>
        </row>
        <row r="218">
          <cell r="S218" t="str">
            <v>Personas vinculadas a acciones de promoción del buen trato infantil</v>
          </cell>
        </row>
        <row r="219">
          <cell r="S219" t="str">
            <v>Personas con subsidio tipo C  beneficiadas</v>
          </cell>
        </row>
        <row r="220">
          <cell r="S220" t="str">
            <v xml:space="preserve"> Personas beneficiadas con ayudas técnicas no POS </v>
          </cell>
        </row>
        <row r="221">
          <cell r="S221" t="str">
            <v xml:space="preserve"> Obras de mitigación de riesgo realizadas  </v>
          </cell>
        </row>
        <row r="222">
          <cell r="S222" t="str">
            <v>IED dotados con material pedagógico</v>
          </cell>
        </row>
        <row r="223">
          <cell r="S223" t="str">
            <v>Eventos artísticos y culturales realizados</v>
          </cell>
        </row>
        <row r="224">
          <cell r="S224" t="str">
            <v>Eventos de recreación y deporte realizados</v>
          </cell>
        </row>
        <row r="225">
          <cell r="S225" t="str">
            <v>Personas vinculadas a procesos de  formación artística y cultural</v>
          </cell>
        </row>
        <row r="226">
          <cell r="S226" t="str">
            <v>Personas vinculadas a procesos de  formación deportiva</v>
          </cell>
        </row>
        <row r="227">
          <cell r="S227" t="str">
            <v xml:space="preserve">Demandas  de titulación predial presentadas </v>
          </cell>
        </row>
        <row r="228">
          <cell r="S228" t="str">
            <v xml:space="preserve">Estudios preliminares para la regularización urbanística (levantamiento topográficos y análisis de los mismos)  a asentamientos de origen informal previamente legalizados y priorizados en los territorios diagnosticados por la SDHT
</v>
          </cell>
        </row>
        <row r="229">
          <cell r="S229" t="str">
            <v>Parques vecinales y/o de bolsillo construidos</v>
          </cell>
        </row>
        <row r="230">
          <cell r="S230" t="str">
            <v>Parques vecinales y/o de bolsillo intervenidos</v>
          </cell>
        </row>
        <row r="231">
          <cell r="S231" t="str">
            <v xml:space="preserve"> Km/carril de malla vial rural construidos </v>
          </cell>
        </row>
        <row r="232">
          <cell r="S232" t="str">
            <v>Km/carril de malla vial local construido</v>
          </cell>
        </row>
        <row r="233">
          <cell r="S233" t="str">
            <v>Km/carril de malla vial local mantenido</v>
          </cell>
        </row>
        <row r="234">
          <cell r="S234" t="str">
            <v>Km/carril de malla vial rural mantenidos</v>
          </cell>
        </row>
        <row r="235">
          <cell r="S235" t="str">
            <v>m2 de espacio público construidos</v>
          </cell>
        </row>
        <row r="236">
          <cell r="S236" t="str">
            <v>m2 de espacio público mantenidos</v>
          </cell>
        </row>
        <row r="237">
          <cell r="S237" t="str">
            <v>Puentes vehiculares y/o peatonales, de escala local sobre cuerpos de agua intervenidos</v>
          </cell>
        </row>
        <row r="238">
          <cell r="S238" t="str">
            <v>Dotaciones para seguridad realizadas</v>
          </cell>
        </row>
        <row r="239">
          <cell r="S239" t="str">
            <v>Personas vinculadas a ejercicios de convivencia ciudadana</v>
          </cell>
        </row>
        <row r="240">
          <cell r="S240" t="str">
            <v>Líneas telefónicas satelitales instaladas y/o mantenidas</v>
          </cell>
        </row>
        <row r="241">
          <cell r="S241" t="str">
            <v>Portales interactivos con operación sostenible garantizada</v>
          </cell>
        </row>
        <row r="242">
          <cell r="S242" t="str">
            <v>Arboles sembrados o intervenidos</v>
          </cell>
        </row>
        <row r="243">
          <cell r="S243" t="str">
            <v>Hectáreas de espacio público intervenidas  con acciones de renaturalización y/o ecourbanismo</v>
          </cell>
        </row>
        <row r="244">
          <cell r="S244" t="str">
            <v>m2 de espacio público intervenidos con acciones de jardinería, muros verdes y/o paisajismo</v>
          </cell>
        </row>
        <row r="245">
          <cell r="S245" t="str">
            <v>Personas beneficiadas a través de emprendimientos rurales</v>
          </cell>
        </row>
        <row r="246">
          <cell r="S246" t="str">
            <v>Personas beneficiadas con acciones de asesoría técnica agropecuaria y/o asistencia en tecnologías ambientales sostenibles</v>
          </cell>
        </row>
        <row r="247">
          <cell r="S247" t="str">
            <v>Ediles con pago de honorarios cubierto</v>
          </cell>
        </row>
        <row r="248">
          <cell r="S248" t="str">
            <v>Estrategias de fortalecimiento institucional realizadas</v>
          </cell>
        </row>
        <row r="249">
          <cell r="S249" t="str">
            <v>Acciones de inspección, vigilancia y control realizadas</v>
          </cell>
        </row>
        <row r="250">
          <cell r="S250" t="str">
            <v>Organizaciones, instancias y expresiones sociales ciudadanas fortalecidas para la participación</v>
          </cell>
        </row>
        <row r="251">
          <cell r="S251" t="str">
            <v>Personas vinculadas a procesos de participación ciudadana y/o control social</v>
          </cell>
        </row>
        <row r="252">
          <cell r="S252" t="str">
            <v>Sede administrativa local adecuada</v>
          </cell>
        </row>
        <row r="253">
          <cell r="S253" t="str">
            <v>Camión de bomberos adquirido</v>
          </cell>
        </row>
        <row r="254">
          <cell r="S254" t="str">
            <v>Estrategias integrales para la prevención del riesgo natural y antrópico realizadas</v>
          </cell>
        </row>
        <row r="255">
          <cell r="S255" t="str">
            <v>Personas formadas en  hotelería y turismo y/o ecoturismo y/o comunicación y mercadeo y/o publicidad y/o administración e ingles</v>
          </cell>
        </row>
        <row r="256">
          <cell r="S256" t="str">
            <v>Personas vinculadas a procesos integrales en materia de paz y reconciliación</v>
          </cell>
        </row>
        <row r="257">
          <cell r="S257" t="str">
            <v>Casas de la participación ciudadana  local acondicionadas</v>
          </cell>
        </row>
        <row r="258">
          <cell r="S258" t="str">
            <v>Niños y niñas vinculados a estrategias orientadas a la atención nutricional y prevención de enfermedades prevalentes de la primera infancia</v>
          </cell>
        </row>
        <row r="259">
          <cell r="S259" t="str">
            <v>Construcciones de planteles educativos apoyadas</v>
          </cell>
        </row>
        <row r="260">
          <cell r="S260" t="str">
            <v>CAIs construidos y dotados</v>
          </cell>
        </row>
        <row r="261">
          <cell r="S261" t="str">
            <v>Personas vinculadas en acciones contra la violencia y discriminación de la mujer</v>
          </cell>
        </row>
        <row r="262">
          <cell r="S262" t="str">
            <v>Jóvenes con acciones de ampliación de oportunidades de generación de ingresos y de estabilidad económica beneficiados</v>
          </cell>
        </row>
        <row r="263">
          <cell r="S263" t="str">
            <v>Procesos de recolección y clasificación de residuos sólidos aprovechables implementados</v>
          </cell>
        </row>
        <row r="264">
          <cell r="S264" t="str">
            <v>Centros de Atención Inmediata 
adquiridos y/o construidos</v>
          </cell>
        </row>
        <row r="265">
          <cell r="S265" t="str">
            <v>Estrategias para el fortalecimiento de la apropiación de las TIC implementadas</v>
          </cell>
        </row>
        <row r="266">
          <cell r="S266" t="str">
            <v>Cupos de Educación Técnica, Tecnológica y profesional promovidos</v>
          </cell>
        </row>
        <row r="267">
          <cell r="S267" t="str">
            <v>Procesos de reconocimiento e identificación de necesidades  y acciones para la legalización y funcionamiento de acueductos veredales durante la vigencia  del Plan</v>
          </cell>
        </row>
        <row r="268">
          <cell r="S268" t="str">
            <v>Personas beneficiadas</v>
          </cell>
        </row>
        <row r="269">
          <cell r="S269" t="str">
            <v>Personas beneficiadas en estrategias para el cierre de brechas de género</v>
          </cell>
        </row>
        <row r="270">
          <cell r="S270" t="str">
            <v>Personas vinculadas en el proyecto estratégico ecoturístico de conservación ambiental</v>
          </cell>
        </row>
        <row r="271">
          <cell r="S271" t="str">
            <v>Acciones realizadas para el desarrollo de segmentos, actividades, productos y/o servicios turísticos</v>
          </cell>
        </row>
        <row r="272">
          <cell r="S272" t="str">
            <v>Acciones de protección animal realizadas</v>
          </cell>
        </row>
        <row r="273">
          <cell r="S273" t="str">
            <v>Estrategias  implementadas del plan de acción de la política de bienestar animal</v>
          </cell>
        </row>
        <row r="274">
          <cell r="S274" t="str">
            <v>Acciones de agricultura urbana implementadas</v>
          </cell>
        </row>
        <row r="275">
          <cell r="S275" t="str">
            <v>Salones comunales intervenidos</v>
          </cell>
        </row>
      </sheetData>
      <sheetData sheetId="3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P.E PYBA 2026"/>
    </sheetNames>
    <sheetDataSet>
      <sheetData sheetId="0">
        <row r="5">
          <cell r="H5">
            <v>188615</v>
          </cell>
        </row>
        <row r="6">
          <cell r="H6">
            <v>23205</v>
          </cell>
        </row>
        <row r="8">
          <cell r="H8">
            <v>36720</v>
          </cell>
        </row>
        <row r="9">
          <cell r="H9">
            <v>51510</v>
          </cell>
        </row>
        <row r="10">
          <cell r="H10">
            <v>53318</v>
          </cell>
        </row>
        <row r="11">
          <cell r="H11">
            <v>48480</v>
          </cell>
        </row>
        <row r="12">
          <cell r="H12">
            <v>52470</v>
          </cell>
        </row>
        <row r="13">
          <cell r="H13">
            <v>86152</v>
          </cell>
        </row>
        <row r="14">
          <cell r="H14">
            <v>51000</v>
          </cell>
        </row>
        <row r="15">
          <cell r="H15">
            <v>59160</v>
          </cell>
        </row>
        <row r="16">
          <cell r="H16">
            <v>53530</v>
          </cell>
        </row>
        <row r="17">
          <cell r="H17">
            <v>49797</v>
          </cell>
        </row>
        <row r="18">
          <cell r="H18">
            <v>5726.7</v>
          </cell>
        </row>
        <row r="19">
          <cell r="H19">
            <v>343530</v>
          </cell>
        </row>
        <row r="20">
          <cell r="H20">
            <v>145200</v>
          </cell>
        </row>
        <row r="21">
          <cell r="H21">
            <v>23868</v>
          </cell>
        </row>
        <row r="22">
          <cell r="H22">
            <v>92820</v>
          </cell>
        </row>
        <row r="23">
          <cell r="H23">
            <v>59792</v>
          </cell>
        </row>
        <row r="24">
          <cell r="H24">
            <v>64685.8</v>
          </cell>
        </row>
        <row r="25">
          <cell r="H25">
            <v>76760</v>
          </cell>
        </row>
        <row r="26">
          <cell r="H26">
            <v>80883</v>
          </cell>
        </row>
        <row r="27">
          <cell r="H27">
            <v>92540.800000000003</v>
          </cell>
        </row>
        <row r="28">
          <cell r="H28">
            <v>165240</v>
          </cell>
        </row>
        <row r="29">
          <cell r="H29">
            <v>200277</v>
          </cell>
        </row>
        <row r="30">
          <cell r="H30">
            <v>180285</v>
          </cell>
        </row>
        <row r="31">
          <cell r="H31">
            <v>17957.099999999999</v>
          </cell>
        </row>
        <row r="32">
          <cell r="H32">
            <v>228361</v>
          </cell>
        </row>
        <row r="33">
          <cell r="H33">
            <v>32986.800000000003</v>
          </cell>
        </row>
        <row r="34">
          <cell r="H34">
            <v>46270.400000000001</v>
          </cell>
        </row>
        <row r="35">
          <cell r="H35">
            <v>9894</v>
          </cell>
        </row>
        <row r="36">
          <cell r="H36">
            <v>6324</v>
          </cell>
        </row>
        <row r="37">
          <cell r="H37">
            <v>54540</v>
          </cell>
        </row>
        <row r="38">
          <cell r="H38">
            <v>59354</v>
          </cell>
        </row>
        <row r="39">
          <cell r="H39">
            <v>69690</v>
          </cell>
        </row>
        <row r="40">
          <cell r="H40">
            <v>83160</v>
          </cell>
        </row>
        <row r="41">
          <cell r="H41">
            <v>92928</v>
          </cell>
        </row>
        <row r="42">
          <cell r="H42">
            <v>11459.7</v>
          </cell>
        </row>
        <row r="43">
          <cell r="H43">
            <v>9746.1</v>
          </cell>
        </row>
        <row r="44">
          <cell r="H44">
            <v>24391.5</v>
          </cell>
        </row>
        <row r="45">
          <cell r="H45">
            <v>20175.330000000002</v>
          </cell>
        </row>
        <row r="46">
          <cell r="H46">
            <v>11135.25</v>
          </cell>
        </row>
        <row r="47">
          <cell r="H47">
            <v>34511.4</v>
          </cell>
        </row>
        <row r="48">
          <cell r="H48">
            <v>30898.559999999998</v>
          </cell>
        </row>
        <row r="49">
          <cell r="H49">
            <v>26239.5</v>
          </cell>
        </row>
        <row r="50">
          <cell r="H50">
            <v>11888.1</v>
          </cell>
        </row>
        <row r="51">
          <cell r="H51">
            <v>23331</v>
          </cell>
        </row>
        <row r="52">
          <cell r="H52">
            <v>5070.24</v>
          </cell>
        </row>
        <row r="53">
          <cell r="H53">
            <v>11241.3</v>
          </cell>
        </row>
        <row r="54">
          <cell r="H54">
            <v>25987.5</v>
          </cell>
        </row>
        <row r="55">
          <cell r="H55">
            <v>33541.199999999997</v>
          </cell>
        </row>
        <row r="56">
          <cell r="H56">
            <v>32237.100000000002</v>
          </cell>
        </row>
        <row r="57">
          <cell r="H57">
            <v>65545.2</v>
          </cell>
        </row>
        <row r="58">
          <cell r="H58">
            <v>132456.45000000001</v>
          </cell>
        </row>
        <row r="59">
          <cell r="H59">
            <v>27146.91</v>
          </cell>
        </row>
        <row r="60">
          <cell r="H60">
            <v>174558.3</v>
          </cell>
        </row>
        <row r="61">
          <cell r="H61">
            <v>34095.599999999999</v>
          </cell>
        </row>
        <row r="62">
          <cell r="H62">
            <v>30390.36</v>
          </cell>
        </row>
        <row r="63">
          <cell r="H63">
            <v>133339.5</v>
          </cell>
        </row>
        <row r="64">
          <cell r="H64">
            <v>151154.514</v>
          </cell>
        </row>
        <row r="65">
          <cell r="H65">
            <v>26628.094499999999</v>
          </cell>
        </row>
        <row r="66">
          <cell r="H66">
            <v>29665.129199999999</v>
          </cell>
        </row>
        <row r="67">
          <cell r="H67">
            <v>113705.74950000001</v>
          </cell>
        </row>
        <row r="68">
          <cell r="H68">
            <v>93517.577999999994</v>
          </cell>
        </row>
        <row r="69">
          <cell r="H69">
            <v>2015860</v>
          </cell>
        </row>
        <row r="70">
          <cell r="H70">
            <v>2356.1999999999998</v>
          </cell>
        </row>
        <row r="71">
          <cell r="H71">
            <v>3427.2000000000003</v>
          </cell>
        </row>
        <row r="72">
          <cell r="H72">
            <v>14422.8</v>
          </cell>
        </row>
        <row r="73">
          <cell r="H73">
            <v>23872.38</v>
          </cell>
        </row>
        <row r="74">
          <cell r="H74">
            <v>6575.1</v>
          </cell>
        </row>
        <row r="75">
          <cell r="H75">
            <v>10602.9</v>
          </cell>
        </row>
        <row r="76">
          <cell r="H76">
            <v>4777.08</v>
          </cell>
        </row>
        <row r="77">
          <cell r="H77">
            <v>118024.2</v>
          </cell>
        </row>
        <row r="78">
          <cell r="H78">
            <v>89107.199999999997</v>
          </cell>
        </row>
        <row r="79">
          <cell r="H79">
            <v>78370.95</v>
          </cell>
        </row>
        <row r="80">
          <cell r="H80">
            <v>145346.88</v>
          </cell>
        </row>
        <row r="81">
          <cell r="H81">
            <v>13468.35</v>
          </cell>
        </row>
        <row r="82">
          <cell r="H82">
            <v>36486.449999999997</v>
          </cell>
        </row>
        <row r="83">
          <cell r="H83">
            <v>27239.52</v>
          </cell>
        </row>
        <row r="84">
          <cell r="H84">
            <v>25918.2</v>
          </cell>
        </row>
        <row r="85">
          <cell r="H85">
            <v>29024.100000000002</v>
          </cell>
        </row>
        <row r="86">
          <cell r="H86">
            <v>18770.849999999999</v>
          </cell>
        </row>
        <row r="87">
          <cell r="H87">
            <v>36759.24</v>
          </cell>
        </row>
        <row r="88">
          <cell r="H88">
            <v>30224.25</v>
          </cell>
        </row>
        <row r="89">
          <cell r="H89">
            <v>13409.55</v>
          </cell>
        </row>
        <row r="90">
          <cell r="H90">
            <v>18701.759999999998</v>
          </cell>
        </row>
        <row r="91">
          <cell r="H91">
            <v>15743.7</v>
          </cell>
        </row>
        <row r="92">
          <cell r="H92">
            <v>41233.5</v>
          </cell>
        </row>
        <row r="93">
          <cell r="H93">
            <v>27573</v>
          </cell>
        </row>
        <row r="94">
          <cell r="H94">
            <v>22499.19</v>
          </cell>
        </row>
        <row r="95">
          <cell r="H95">
            <v>411261.9</v>
          </cell>
        </row>
        <row r="96">
          <cell r="H96">
            <v>30457.35</v>
          </cell>
        </row>
        <row r="97">
          <cell r="H97">
            <v>33987.399600000004</v>
          </cell>
        </row>
        <row r="98">
          <cell r="H98">
            <v>168300</v>
          </cell>
        </row>
        <row r="99">
          <cell r="H99">
            <v>198900</v>
          </cell>
        </row>
        <row r="100">
          <cell r="H100">
            <v>30754.5</v>
          </cell>
        </row>
        <row r="101">
          <cell r="H101">
            <v>30632.7</v>
          </cell>
        </row>
        <row r="102">
          <cell r="H102">
            <v>40405.050000000003</v>
          </cell>
        </row>
        <row r="103">
          <cell r="H103">
            <v>44282.7</v>
          </cell>
        </row>
        <row r="104">
          <cell r="H104">
            <v>937222.44</v>
          </cell>
        </row>
        <row r="105">
          <cell r="H105">
            <v>40912.199999999997</v>
          </cell>
        </row>
        <row r="106">
          <cell r="H106">
            <v>36199.800000000003</v>
          </cell>
        </row>
        <row r="107">
          <cell r="H107">
            <v>39026.400000000001</v>
          </cell>
        </row>
        <row r="108">
          <cell r="H108">
            <v>53343.15</v>
          </cell>
        </row>
        <row r="109">
          <cell r="H109">
            <v>12938.1</v>
          </cell>
        </row>
        <row r="110">
          <cell r="H110">
            <v>6548.85</v>
          </cell>
        </row>
        <row r="111">
          <cell r="H111">
            <v>4663824</v>
          </cell>
        </row>
        <row r="112">
          <cell r="H112">
            <v>491436</v>
          </cell>
        </row>
        <row r="113">
          <cell r="H113">
            <v>27846</v>
          </cell>
        </row>
        <row r="114">
          <cell r="H114">
            <v>7423.5</v>
          </cell>
        </row>
        <row r="115">
          <cell r="H115">
            <v>36216</v>
          </cell>
        </row>
        <row r="116">
          <cell r="H116">
            <v>26194.35</v>
          </cell>
        </row>
        <row r="117">
          <cell r="H117">
            <v>38565.449999999997</v>
          </cell>
        </row>
        <row r="118">
          <cell r="H118">
            <v>64134.84</v>
          </cell>
        </row>
        <row r="119">
          <cell r="H119">
            <v>51408</v>
          </cell>
        </row>
        <row r="120">
          <cell r="H120">
            <v>45624.6</v>
          </cell>
        </row>
        <row r="121">
          <cell r="H121">
            <v>26512.5</v>
          </cell>
        </row>
        <row r="122">
          <cell r="H122">
            <v>58096.5</v>
          </cell>
        </row>
        <row r="123">
          <cell r="H123">
            <v>72538.2</v>
          </cell>
        </row>
        <row r="124">
          <cell r="H124">
            <v>28898.1</v>
          </cell>
        </row>
        <row r="125">
          <cell r="H125">
            <v>20124.72</v>
          </cell>
        </row>
        <row r="126">
          <cell r="H126">
            <v>57191.4</v>
          </cell>
        </row>
        <row r="127">
          <cell r="H127">
            <v>77219.100000000006</v>
          </cell>
        </row>
        <row r="128">
          <cell r="H128">
            <v>48570.9</v>
          </cell>
        </row>
        <row r="129">
          <cell r="H129">
            <v>97073.97</v>
          </cell>
        </row>
        <row r="130">
          <cell r="H130">
            <v>126941.85</v>
          </cell>
        </row>
        <row r="131">
          <cell r="H131">
            <v>39600</v>
          </cell>
        </row>
        <row r="132">
          <cell r="H132">
            <v>43560</v>
          </cell>
        </row>
        <row r="133">
          <cell r="H133">
            <v>53040</v>
          </cell>
        </row>
        <row r="134">
          <cell r="H134">
            <v>58140</v>
          </cell>
        </row>
        <row r="135">
          <cell r="H135">
            <v>63630</v>
          </cell>
        </row>
        <row r="136">
          <cell r="H136">
            <v>69414</v>
          </cell>
        </row>
        <row r="137">
          <cell r="H137">
            <v>72720</v>
          </cell>
        </row>
        <row r="138">
          <cell r="H138">
            <v>117567.45</v>
          </cell>
        </row>
        <row r="139">
          <cell r="H139">
            <v>70944.72</v>
          </cell>
        </row>
        <row r="140">
          <cell r="H140">
            <v>90285.3</v>
          </cell>
        </row>
        <row r="141">
          <cell r="H141">
            <v>16707.599999999999</v>
          </cell>
        </row>
        <row r="142">
          <cell r="H142">
            <v>142531.20000000001</v>
          </cell>
        </row>
        <row r="143">
          <cell r="H143">
            <v>42885.78</v>
          </cell>
        </row>
        <row r="144">
          <cell r="H144">
            <v>21422.1</v>
          </cell>
        </row>
        <row r="145">
          <cell r="H145">
            <v>27858.6</v>
          </cell>
        </row>
        <row r="146">
          <cell r="H146">
            <v>42790.44</v>
          </cell>
        </row>
        <row r="147">
          <cell r="H147">
            <v>188700</v>
          </cell>
        </row>
        <row r="148">
          <cell r="H148">
            <v>2463.3000000000002</v>
          </cell>
        </row>
        <row r="149">
          <cell r="H149">
            <v>2757.3</v>
          </cell>
        </row>
        <row r="150">
          <cell r="H150">
            <v>10140.48</v>
          </cell>
        </row>
        <row r="151">
          <cell r="H151">
            <v>535764.6</v>
          </cell>
        </row>
        <row r="152">
          <cell r="H152">
            <v>2591820</v>
          </cell>
        </row>
        <row r="153">
          <cell r="H153">
            <v>11586.96</v>
          </cell>
        </row>
        <row r="155">
          <cell r="H155">
            <v>242760</v>
          </cell>
        </row>
        <row r="156">
          <cell r="H156">
            <v>192304</v>
          </cell>
        </row>
        <row r="157">
          <cell r="H157">
            <v>478856</v>
          </cell>
        </row>
        <row r="158">
          <cell r="H158">
            <v>480760</v>
          </cell>
        </row>
        <row r="159">
          <cell r="H159">
            <v>471240</v>
          </cell>
        </row>
        <row r="160">
          <cell r="H160">
            <v>322537.59999999998</v>
          </cell>
        </row>
        <row r="161">
          <cell r="H161">
            <v>364140</v>
          </cell>
        </row>
        <row r="162">
          <cell r="H162">
            <v>388416</v>
          </cell>
        </row>
        <row r="163">
          <cell r="H163">
            <v>114180.5</v>
          </cell>
        </row>
        <row r="164">
          <cell r="H164">
            <v>125699.7</v>
          </cell>
        </row>
        <row r="165">
          <cell r="H165">
            <v>145656</v>
          </cell>
        </row>
        <row r="166">
          <cell r="H166">
            <v>600950</v>
          </cell>
        </row>
        <row r="167">
          <cell r="H167">
            <v>2992850</v>
          </cell>
        </row>
        <row r="168">
          <cell r="H168">
            <v>3004750</v>
          </cell>
        </row>
        <row r="169">
          <cell r="H169">
            <v>2945250</v>
          </cell>
        </row>
        <row r="170">
          <cell r="H170">
            <v>1151920</v>
          </cell>
        </row>
        <row r="171">
          <cell r="H171">
            <v>1577940</v>
          </cell>
        </row>
        <row r="172">
          <cell r="H172">
            <v>971040</v>
          </cell>
        </row>
        <row r="173">
          <cell r="H173">
            <v>384608</v>
          </cell>
        </row>
        <row r="174">
          <cell r="H174">
            <v>718284</v>
          </cell>
        </row>
        <row r="175">
          <cell r="H175">
            <v>206346</v>
          </cell>
        </row>
        <row r="176">
          <cell r="H176">
            <v>204323</v>
          </cell>
        </row>
        <row r="177">
          <cell r="H177">
            <v>203513.8</v>
          </cell>
        </row>
        <row r="178">
          <cell r="H178">
            <v>156247</v>
          </cell>
        </row>
        <row r="179">
          <cell r="H179">
            <v>153153</v>
          </cell>
        </row>
        <row r="180">
          <cell r="H180">
            <v>149749.6</v>
          </cell>
        </row>
        <row r="181">
          <cell r="H181">
            <v>606900</v>
          </cell>
        </row>
        <row r="182">
          <cell r="H182">
            <v>728280</v>
          </cell>
        </row>
        <row r="183">
          <cell r="H183">
            <v>480760</v>
          </cell>
        </row>
        <row r="184">
          <cell r="H184">
            <v>1436568</v>
          </cell>
        </row>
        <row r="185">
          <cell r="H185">
            <v>2306220</v>
          </cell>
        </row>
        <row r="186">
          <cell r="H186">
            <v>3004750</v>
          </cell>
        </row>
        <row r="187">
          <cell r="H187">
            <v>2394280</v>
          </cell>
        </row>
        <row r="188">
          <cell r="H188">
            <v>3004750</v>
          </cell>
        </row>
        <row r="189">
          <cell r="H189">
            <v>5890500</v>
          </cell>
        </row>
        <row r="190">
          <cell r="H190">
            <v>4031720</v>
          </cell>
        </row>
        <row r="191">
          <cell r="H191">
            <v>4005540</v>
          </cell>
        </row>
        <row r="192">
          <cell r="H192">
            <v>3520020</v>
          </cell>
        </row>
        <row r="193">
          <cell r="H193">
            <v>5408550</v>
          </cell>
        </row>
        <row r="194">
          <cell r="H194">
            <v>5147702</v>
          </cell>
        </row>
        <row r="195">
          <cell r="H195">
            <v>4976580</v>
          </cell>
        </row>
        <row r="196">
          <cell r="H196">
            <v>1081710</v>
          </cell>
        </row>
        <row r="197">
          <cell r="H197">
            <v>2394280</v>
          </cell>
        </row>
        <row r="198">
          <cell r="H198">
            <v>2403800</v>
          </cell>
        </row>
        <row r="199">
          <cell r="H199">
            <v>2709630</v>
          </cell>
        </row>
        <row r="200">
          <cell r="H200">
            <v>1382304</v>
          </cell>
        </row>
        <row r="201">
          <cell r="H201">
            <v>2427600</v>
          </cell>
        </row>
        <row r="202">
          <cell r="H202">
            <v>1213800</v>
          </cell>
        </row>
        <row r="203">
          <cell r="H203">
            <v>841330</v>
          </cell>
        </row>
        <row r="204">
          <cell r="H204">
            <v>1795710</v>
          </cell>
        </row>
        <row r="205">
          <cell r="H205">
            <v>1092420</v>
          </cell>
        </row>
        <row r="206">
          <cell r="H206">
            <v>1442280</v>
          </cell>
        </row>
        <row r="207">
          <cell r="H207">
            <v>1436568</v>
          </cell>
        </row>
        <row r="208">
          <cell r="H208">
            <v>721140</v>
          </cell>
        </row>
        <row r="209">
          <cell r="H209">
            <v>589050</v>
          </cell>
        </row>
        <row r="210">
          <cell r="H210">
            <v>1151920</v>
          </cell>
        </row>
        <row r="211">
          <cell r="H211">
            <v>1456560</v>
          </cell>
        </row>
        <row r="212">
          <cell r="H212">
            <v>1820700</v>
          </cell>
        </row>
        <row r="213">
          <cell r="H213">
            <v>1201900</v>
          </cell>
        </row>
        <row r="214">
          <cell r="H214">
            <v>2394280</v>
          </cell>
        </row>
        <row r="215">
          <cell r="H215">
            <v>2427600</v>
          </cell>
        </row>
        <row r="216">
          <cell r="H216">
            <v>1562470</v>
          </cell>
        </row>
        <row r="217">
          <cell r="H217">
            <v>957712</v>
          </cell>
        </row>
        <row r="218">
          <cell r="H218">
            <v>1201900</v>
          </cell>
        </row>
        <row r="219">
          <cell r="H219">
            <v>1531530</v>
          </cell>
        </row>
        <row r="220">
          <cell r="H220">
            <v>1267112</v>
          </cell>
        </row>
        <row r="221">
          <cell r="H221">
            <v>1456560</v>
          </cell>
        </row>
        <row r="222">
          <cell r="H222">
            <v>849660</v>
          </cell>
        </row>
        <row r="223">
          <cell r="H223">
            <v>1442280</v>
          </cell>
        </row>
        <row r="224">
          <cell r="H224">
            <v>2394280</v>
          </cell>
        </row>
        <row r="225">
          <cell r="H225">
            <v>1820700</v>
          </cell>
        </row>
        <row r="226">
          <cell r="H226">
            <v>1802850</v>
          </cell>
        </row>
        <row r="227">
          <cell r="H227">
            <v>2154852</v>
          </cell>
        </row>
        <row r="228">
          <cell r="H228">
            <v>1201900</v>
          </cell>
        </row>
        <row r="229">
          <cell r="H229">
            <v>942480</v>
          </cell>
        </row>
        <row r="230">
          <cell r="H230">
            <v>1267112</v>
          </cell>
        </row>
        <row r="231">
          <cell r="H231">
            <v>1577940</v>
          </cell>
        </row>
        <row r="232">
          <cell r="H232">
            <v>1456560</v>
          </cell>
        </row>
        <row r="233">
          <cell r="H233">
            <v>961520</v>
          </cell>
        </row>
        <row r="234">
          <cell r="H234">
            <v>1436568</v>
          </cell>
        </row>
        <row r="235">
          <cell r="H235">
            <v>1577940</v>
          </cell>
        </row>
        <row r="236">
          <cell r="H236">
            <v>961520</v>
          </cell>
        </row>
        <row r="237">
          <cell r="H237">
            <v>957712</v>
          </cell>
        </row>
        <row r="238">
          <cell r="H238">
            <v>1802850</v>
          </cell>
        </row>
        <row r="239">
          <cell r="H239">
            <v>589050</v>
          </cell>
        </row>
        <row r="240">
          <cell r="H240">
            <v>575960</v>
          </cell>
        </row>
        <row r="241">
          <cell r="H241">
            <v>728280</v>
          </cell>
        </row>
        <row r="242">
          <cell r="H242">
            <v>485520</v>
          </cell>
        </row>
        <row r="243">
          <cell r="H243">
            <v>240380</v>
          </cell>
        </row>
        <row r="244">
          <cell r="H244">
            <v>598570</v>
          </cell>
        </row>
        <row r="245">
          <cell r="H245">
            <v>971040</v>
          </cell>
        </row>
        <row r="246">
          <cell r="H246">
            <v>721140</v>
          </cell>
        </row>
        <row r="247">
          <cell r="H247">
            <v>119714</v>
          </cell>
        </row>
        <row r="248">
          <cell r="H248">
            <v>1201900</v>
          </cell>
        </row>
        <row r="249">
          <cell r="H249">
            <v>1413720</v>
          </cell>
        </row>
        <row r="250">
          <cell r="H250">
            <v>126711.2</v>
          </cell>
        </row>
        <row r="251">
          <cell r="H251">
            <v>182070</v>
          </cell>
        </row>
        <row r="252">
          <cell r="H252">
            <v>606900</v>
          </cell>
        </row>
        <row r="253">
          <cell r="H253">
            <v>961520</v>
          </cell>
        </row>
        <row r="254">
          <cell r="H254">
            <v>107742.6</v>
          </cell>
        </row>
        <row r="255">
          <cell r="H255">
            <v>109242</v>
          </cell>
        </row>
        <row r="256">
          <cell r="H256">
            <v>72114</v>
          </cell>
        </row>
        <row r="257">
          <cell r="H257">
            <v>71828.399999999994</v>
          </cell>
        </row>
        <row r="258">
          <cell r="H258">
            <v>144228</v>
          </cell>
        </row>
        <row r="259">
          <cell r="H259">
            <v>70686</v>
          </cell>
        </row>
        <row r="260">
          <cell r="H260">
            <v>69115.199999999997</v>
          </cell>
        </row>
        <row r="261">
          <cell r="H261">
            <v>218484</v>
          </cell>
        </row>
        <row r="262">
          <cell r="H262">
            <v>60690</v>
          </cell>
        </row>
        <row r="263">
          <cell r="H263">
            <v>60095</v>
          </cell>
        </row>
        <row r="264">
          <cell r="H264">
            <v>59857</v>
          </cell>
        </row>
        <row r="265">
          <cell r="H265">
            <v>485520</v>
          </cell>
        </row>
        <row r="266">
          <cell r="H266">
            <v>600950</v>
          </cell>
        </row>
        <row r="267">
          <cell r="H267">
            <v>598570</v>
          </cell>
        </row>
        <row r="268">
          <cell r="H268">
            <v>60095</v>
          </cell>
        </row>
        <row r="269">
          <cell r="H269">
            <v>188496</v>
          </cell>
        </row>
        <row r="270">
          <cell r="H270">
            <v>287980</v>
          </cell>
        </row>
        <row r="271">
          <cell r="H271">
            <v>60690</v>
          </cell>
        </row>
        <row r="272">
          <cell r="H272">
            <v>145656</v>
          </cell>
        </row>
        <row r="273">
          <cell r="H273">
            <v>60095</v>
          </cell>
        </row>
        <row r="274">
          <cell r="H274">
            <v>59857</v>
          </cell>
        </row>
        <row r="275">
          <cell r="H275">
            <v>60690</v>
          </cell>
        </row>
        <row r="276">
          <cell r="H276">
            <v>84133</v>
          </cell>
        </row>
        <row r="277">
          <cell r="H277">
            <v>59857</v>
          </cell>
        </row>
        <row r="278">
          <cell r="H278">
            <v>96152</v>
          </cell>
        </row>
        <row r="279">
          <cell r="H279">
            <v>58905</v>
          </cell>
        </row>
        <row r="280">
          <cell r="H280">
            <v>57596</v>
          </cell>
        </row>
        <row r="281">
          <cell r="H281">
            <v>145656</v>
          </cell>
        </row>
        <row r="282">
          <cell r="H282">
            <v>145656</v>
          </cell>
        </row>
        <row r="283">
          <cell r="H283">
            <v>264418</v>
          </cell>
        </row>
        <row r="284">
          <cell r="H284">
            <v>263370.8</v>
          </cell>
        </row>
        <row r="285">
          <cell r="H285">
            <v>267036</v>
          </cell>
        </row>
        <row r="286">
          <cell r="H286">
            <v>264418</v>
          </cell>
        </row>
        <row r="287">
          <cell r="H287">
            <v>95771.199999999997</v>
          </cell>
        </row>
        <row r="288">
          <cell r="H288">
            <v>156247</v>
          </cell>
        </row>
        <row r="289">
          <cell r="H289">
            <v>35343</v>
          </cell>
        </row>
        <row r="290">
          <cell r="H290">
            <v>80634.399999999994</v>
          </cell>
        </row>
        <row r="291">
          <cell r="H291">
            <v>72828</v>
          </cell>
        </row>
        <row r="292">
          <cell r="H292">
            <v>145656</v>
          </cell>
        </row>
        <row r="293">
          <cell r="H293">
            <v>216342</v>
          </cell>
        </row>
        <row r="294">
          <cell r="H294">
            <v>239428</v>
          </cell>
        </row>
        <row r="295">
          <cell r="H295">
            <v>145656</v>
          </cell>
        </row>
        <row r="296">
          <cell r="H296">
            <v>72114</v>
          </cell>
        </row>
        <row r="297">
          <cell r="H297">
            <v>143656.79999999999</v>
          </cell>
        </row>
        <row r="298">
          <cell r="H298">
            <v>144228</v>
          </cell>
        </row>
        <row r="299">
          <cell r="H299">
            <v>117810</v>
          </cell>
        </row>
        <row r="300">
          <cell r="H300">
            <v>230384</v>
          </cell>
        </row>
        <row r="301">
          <cell r="H301">
            <v>97104</v>
          </cell>
        </row>
        <row r="302">
          <cell r="H302">
            <v>84966</v>
          </cell>
        </row>
        <row r="303">
          <cell r="H303">
            <v>84133</v>
          </cell>
        </row>
        <row r="304">
          <cell r="H304">
            <v>59857</v>
          </cell>
        </row>
        <row r="305">
          <cell r="H305">
            <v>60690</v>
          </cell>
        </row>
        <row r="306">
          <cell r="H306">
            <v>60095</v>
          </cell>
        </row>
        <row r="307">
          <cell r="H307">
            <v>83799.8</v>
          </cell>
        </row>
        <row r="308">
          <cell r="H308">
            <v>60095</v>
          </cell>
        </row>
        <row r="309">
          <cell r="H309">
            <v>106029</v>
          </cell>
        </row>
        <row r="310">
          <cell r="H310">
            <v>138230.39999999999</v>
          </cell>
        </row>
        <row r="312">
          <cell r="H312">
            <v>72828</v>
          </cell>
        </row>
        <row r="313">
          <cell r="H313">
            <v>240380</v>
          </cell>
        </row>
        <row r="314">
          <cell r="H314">
            <v>59857</v>
          </cell>
        </row>
        <row r="315">
          <cell r="H315">
            <v>72828</v>
          </cell>
        </row>
        <row r="316">
          <cell r="H316">
            <v>60095</v>
          </cell>
        </row>
        <row r="317">
          <cell r="H317">
            <v>59857</v>
          </cell>
        </row>
        <row r="318">
          <cell r="H318">
            <v>60095</v>
          </cell>
        </row>
        <row r="319">
          <cell r="H319">
            <v>212058</v>
          </cell>
        </row>
        <row r="320">
          <cell r="H320">
            <v>207345.6</v>
          </cell>
        </row>
        <row r="321">
          <cell r="H321">
            <v>388416</v>
          </cell>
        </row>
        <row r="322">
          <cell r="H322">
            <v>182070</v>
          </cell>
        </row>
        <row r="323">
          <cell r="H323">
            <v>180285</v>
          </cell>
        </row>
        <row r="324">
          <cell r="H324">
            <v>179571</v>
          </cell>
        </row>
        <row r="325">
          <cell r="H325">
            <v>182070</v>
          </cell>
        </row>
        <row r="326">
          <cell r="H326">
            <v>180285</v>
          </cell>
        </row>
        <row r="327">
          <cell r="H327">
            <v>239428</v>
          </cell>
        </row>
        <row r="328">
          <cell r="H328">
            <v>96152</v>
          </cell>
        </row>
        <row r="329">
          <cell r="H329">
            <v>94248</v>
          </cell>
        </row>
        <row r="330">
          <cell r="H330">
            <v>103672.8</v>
          </cell>
        </row>
        <row r="331">
          <cell r="H331">
            <v>267036</v>
          </cell>
        </row>
        <row r="332">
          <cell r="H332">
            <v>121380</v>
          </cell>
        </row>
        <row r="333">
          <cell r="H333">
            <v>300475</v>
          </cell>
        </row>
        <row r="334">
          <cell r="H334">
            <v>143656.79999999999</v>
          </cell>
        </row>
        <row r="335">
          <cell r="H335">
            <v>97104</v>
          </cell>
        </row>
        <row r="336">
          <cell r="H336">
            <v>96152</v>
          </cell>
        </row>
        <row r="337">
          <cell r="H337">
            <v>95771.199999999997</v>
          </cell>
        </row>
        <row r="338">
          <cell r="H338">
            <v>144228</v>
          </cell>
        </row>
        <row r="339">
          <cell r="H339">
            <v>141372</v>
          </cell>
        </row>
        <row r="340">
          <cell r="H340">
            <v>57596</v>
          </cell>
        </row>
        <row r="341">
          <cell r="H341">
            <v>109242</v>
          </cell>
        </row>
        <row r="342">
          <cell r="H342">
            <v>60690</v>
          </cell>
        </row>
        <row r="343">
          <cell r="H343">
            <v>108171</v>
          </cell>
        </row>
        <row r="344">
          <cell r="H344">
            <v>143656.79999999999</v>
          </cell>
        </row>
        <row r="345">
          <cell r="H345">
            <v>145656</v>
          </cell>
        </row>
        <row r="346">
          <cell r="H346">
            <v>144228</v>
          </cell>
        </row>
        <row r="347">
          <cell r="H347">
            <v>143656.79999999999</v>
          </cell>
        </row>
        <row r="348">
          <cell r="H348">
            <v>144228</v>
          </cell>
        </row>
        <row r="349">
          <cell r="H349">
            <v>117810</v>
          </cell>
        </row>
        <row r="350">
          <cell r="H350">
            <v>161268.79999999999</v>
          </cell>
        </row>
        <row r="351">
          <cell r="H351">
            <v>182070</v>
          </cell>
        </row>
        <row r="352">
          <cell r="H352">
            <v>182070</v>
          </cell>
        </row>
        <row r="353">
          <cell r="H353">
            <v>180285</v>
          </cell>
        </row>
        <row r="354">
          <cell r="H354">
            <v>179571</v>
          </cell>
        </row>
        <row r="355">
          <cell r="H355">
            <v>182070</v>
          </cell>
        </row>
        <row r="356">
          <cell r="H356">
            <v>180285</v>
          </cell>
        </row>
        <row r="357">
          <cell r="H357">
            <v>418999</v>
          </cell>
        </row>
        <row r="358">
          <cell r="H358">
            <v>144228</v>
          </cell>
        </row>
        <row r="359">
          <cell r="H359">
            <v>212058</v>
          </cell>
        </row>
        <row r="360">
          <cell r="H360">
            <v>138230.39999999999</v>
          </cell>
        </row>
        <row r="361">
          <cell r="H361">
            <v>145656</v>
          </cell>
        </row>
        <row r="362">
          <cell r="H362">
            <v>145656</v>
          </cell>
        </row>
        <row r="363">
          <cell r="H363">
            <v>180285</v>
          </cell>
        </row>
        <row r="364">
          <cell r="H364">
            <v>179571</v>
          </cell>
        </row>
        <row r="365">
          <cell r="H365">
            <v>279174</v>
          </cell>
        </row>
        <row r="366">
          <cell r="H366">
            <v>276437</v>
          </cell>
        </row>
        <row r="367">
          <cell r="H367">
            <v>275342.2</v>
          </cell>
        </row>
        <row r="369">
          <cell r="H369">
            <v>270963</v>
          </cell>
        </row>
        <row r="370">
          <cell r="H370">
            <v>264941.59999999998</v>
          </cell>
        </row>
        <row r="371">
          <cell r="H371">
            <v>279174</v>
          </cell>
        </row>
        <row r="372">
          <cell r="H372">
            <v>121380</v>
          </cell>
        </row>
        <row r="373">
          <cell r="H373">
            <v>336532</v>
          </cell>
        </row>
        <row r="374">
          <cell r="H374">
            <v>263370.8</v>
          </cell>
        </row>
        <row r="375">
          <cell r="H375">
            <v>121380</v>
          </cell>
        </row>
        <row r="376">
          <cell r="H376">
            <v>264418</v>
          </cell>
        </row>
        <row r="377">
          <cell r="H377">
            <v>179571</v>
          </cell>
        </row>
        <row r="378">
          <cell r="H378">
            <v>264418</v>
          </cell>
        </row>
        <row r="379">
          <cell r="H379">
            <v>259182</v>
          </cell>
        </row>
        <row r="380">
          <cell r="H380">
            <v>287980</v>
          </cell>
        </row>
        <row r="381">
          <cell r="H381">
            <v>218484</v>
          </cell>
        </row>
        <row r="382">
          <cell r="H382">
            <v>267036</v>
          </cell>
        </row>
        <row r="383">
          <cell r="H383">
            <v>456722</v>
          </cell>
        </row>
        <row r="384">
          <cell r="H384">
            <v>263370.8</v>
          </cell>
        </row>
        <row r="385">
          <cell r="H385">
            <v>267036</v>
          </cell>
        </row>
        <row r="386">
          <cell r="H386">
            <v>108171</v>
          </cell>
        </row>
        <row r="387">
          <cell r="H387">
            <v>287313.59999999998</v>
          </cell>
        </row>
        <row r="388">
          <cell r="H388">
            <v>348551</v>
          </cell>
        </row>
        <row r="389">
          <cell r="H389">
            <v>259182</v>
          </cell>
        </row>
        <row r="390">
          <cell r="H390">
            <v>138230.39999999999</v>
          </cell>
        </row>
        <row r="391">
          <cell r="H391">
            <v>267036</v>
          </cell>
        </row>
        <row r="392">
          <cell r="H392">
            <v>388416</v>
          </cell>
        </row>
        <row r="393">
          <cell r="H393">
            <v>384608</v>
          </cell>
        </row>
        <row r="394">
          <cell r="H394">
            <v>502798.8</v>
          </cell>
        </row>
        <row r="395">
          <cell r="H395">
            <v>388416</v>
          </cell>
        </row>
        <row r="396">
          <cell r="H396">
            <v>384608</v>
          </cell>
        </row>
        <row r="397">
          <cell r="H397">
            <v>383084.79999999999</v>
          </cell>
        </row>
        <row r="398">
          <cell r="H398">
            <v>384608</v>
          </cell>
        </row>
        <row r="399">
          <cell r="H399">
            <v>376992</v>
          </cell>
        </row>
        <row r="400">
          <cell r="H400">
            <v>368614.40000000002</v>
          </cell>
        </row>
        <row r="401">
          <cell r="H401">
            <v>60690</v>
          </cell>
        </row>
        <row r="402">
          <cell r="H402">
            <v>60690</v>
          </cell>
        </row>
        <row r="403">
          <cell r="H403">
            <v>60095</v>
          </cell>
        </row>
        <row r="404">
          <cell r="H404">
            <v>59857</v>
          </cell>
        </row>
        <row r="405">
          <cell r="H405">
            <v>303450</v>
          </cell>
        </row>
        <row r="406">
          <cell r="H406">
            <v>240380</v>
          </cell>
        </row>
        <row r="407">
          <cell r="H407">
            <v>239428</v>
          </cell>
        </row>
        <row r="408">
          <cell r="H408">
            <v>144228</v>
          </cell>
        </row>
        <row r="409">
          <cell r="H409">
            <v>294525</v>
          </cell>
        </row>
        <row r="410">
          <cell r="H410">
            <v>149749.6</v>
          </cell>
        </row>
        <row r="411">
          <cell r="H411">
            <v>242760</v>
          </cell>
        </row>
        <row r="412">
          <cell r="H412">
            <v>218484</v>
          </cell>
        </row>
        <row r="413">
          <cell r="H413">
            <v>192304</v>
          </cell>
        </row>
        <row r="414">
          <cell r="H414">
            <v>335199.2</v>
          </cell>
        </row>
        <row r="415">
          <cell r="H415">
            <v>145656</v>
          </cell>
        </row>
        <row r="416">
          <cell r="H416">
            <v>216342</v>
          </cell>
        </row>
        <row r="417">
          <cell r="H417">
            <v>335199.2</v>
          </cell>
        </row>
        <row r="418">
          <cell r="H418">
            <v>336532</v>
          </cell>
        </row>
        <row r="419">
          <cell r="H419">
            <v>141372</v>
          </cell>
        </row>
        <row r="420">
          <cell r="H420">
            <v>253422.4</v>
          </cell>
        </row>
        <row r="421">
          <cell r="H421">
            <v>303450</v>
          </cell>
        </row>
        <row r="422">
          <cell r="H422">
            <v>303450</v>
          </cell>
        </row>
        <row r="423">
          <cell r="H423">
            <v>312494</v>
          </cell>
        </row>
        <row r="424">
          <cell r="H424">
            <v>335199.2</v>
          </cell>
        </row>
        <row r="425">
          <cell r="H425">
            <v>267036</v>
          </cell>
        </row>
        <row r="426">
          <cell r="H426">
            <v>264418</v>
          </cell>
        </row>
        <row r="427">
          <cell r="H427">
            <v>335199.2</v>
          </cell>
        </row>
        <row r="428">
          <cell r="H428">
            <v>264418</v>
          </cell>
        </row>
        <row r="429">
          <cell r="H429">
            <v>41233.5</v>
          </cell>
        </row>
        <row r="430">
          <cell r="H430">
            <v>322537.59999999998</v>
          </cell>
        </row>
        <row r="431">
          <cell r="H431">
            <v>218484</v>
          </cell>
        </row>
        <row r="432">
          <cell r="H432">
            <v>267036</v>
          </cell>
        </row>
        <row r="433">
          <cell r="H433">
            <v>264418</v>
          </cell>
        </row>
        <row r="434">
          <cell r="H434">
            <v>167599.6</v>
          </cell>
        </row>
        <row r="435">
          <cell r="H435">
            <v>267036</v>
          </cell>
        </row>
        <row r="436">
          <cell r="H436">
            <v>348551</v>
          </cell>
        </row>
        <row r="437">
          <cell r="H437">
            <v>347170.6</v>
          </cell>
        </row>
        <row r="438">
          <cell r="H438">
            <v>312494</v>
          </cell>
        </row>
        <row r="439">
          <cell r="H439">
            <v>212058</v>
          </cell>
        </row>
        <row r="440">
          <cell r="H440">
            <v>207345.6</v>
          </cell>
        </row>
        <row r="441">
          <cell r="H441">
            <v>218484</v>
          </cell>
        </row>
        <row r="442">
          <cell r="H442">
            <v>218484</v>
          </cell>
        </row>
        <row r="443">
          <cell r="H443">
            <v>264418</v>
          </cell>
        </row>
        <row r="444">
          <cell r="H444">
            <v>335199.2</v>
          </cell>
        </row>
        <row r="445">
          <cell r="H445">
            <v>388416</v>
          </cell>
        </row>
        <row r="446">
          <cell r="H446">
            <v>384608</v>
          </cell>
        </row>
        <row r="447">
          <cell r="H447">
            <v>299285</v>
          </cell>
        </row>
        <row r="448">
          <cell r="H448">
            <v>336532</v>
          </cell>
        </row>
        <row r="449">
          <cell r="H449">
            <v>212058</v>
          </cell>
        </row>
        <row r="450">
          <cell r="H450">
            <v>207345.6</v>
          </cell>
        </row>
        <row r="451">
          <cell r="H451">
            <v>267036</v>
          </cell>
        </row>
        <row r="452">
          <cell r="H452">
            <v>218484</v>
          </cell>
        </row>
        <row r="453">
          <cell r="H453">
            <v>540855</v>
          </cell>
        </row>
        <row r="454">
          <cell r="H454">
            <v>538713</v>
          </cell>
        </row>
        <row r="455">
          <cell r="H455">
            <v>546210</v>
          </cell>
        </row>
        <row r="456">
          <cell r="H456">
            <v>576912</v>
          </cell>
        </row>
        <row r="457">
          <cell r="H457">
            <v>598570</v>
          </cell>
        </row>
        <row r="458">
          <cell r="H458">
            <v>336532</v>
          </cell>
        </row>
        <row r="459">
          <cell r="H459">
            <v>376992</v>
          </cell>
        </row>
        <row r="460">
          <cell r="H460">
            <v>403172</v>
          </cell>
        </row>
        <row r="461">
          <cell r="H461">
            <v>424830</v>
          </cell>
        </row>
        <row r="462">
          <cell r="H462">
            <v>461244</v>
          </cell>
        </row>
        <row r="463">
          <cell r="H463">
            <v>504798</v>
          </cell>
        </row>
        <row r="464">
          <cell r="H464">
            <v>383084.79999999999</v>
          </cell>
        </row>
        <row r="465">
          <cell r="H465">
            <v>424830</v>
          </cell>
        </row>
        <row r="466">
          <cell r="H466">
            <v>456722</v>
          </cell>
        </row>
        <row r="467">
          <cell r="H467">
            <v>19154.240000000002</v>
          </cell>
        </row>
        <row r="468">
          <cell r="H468">
            <v>1201900</v>
          </cell>
        </row>
        <row r="470">
          <cell r="H470">
            <v>40317.199999999997</v>
          </cell>
        </row>
        <row r="471">
          <cell r="H471">
            <v>11531.1</v>
          </cell>
        </row>
        <row r="472">
          <cell r="H472">
            <v>18207</v>
          </cell>
        </row>
        <row r="473">
          <cell r="H473">
            <v>11418.05</v>
          </cell>
        </row>
        <row r="474">
          <cell r="H474">
            <v>1795.71</v>
          </cell>
        </row>
        <row r="475">
          <cell r="H475">
            <v>2427.6</v>
          </cell>
        </row>
        <row r="476">
          <cell r="H476">
            <v>27042.75</v>
          </cell>
        </row>
        <row r="477">
          <cell r="H477">
            <v>341184.9</v>
          </cell>
        </row>
        <row r="478">
          <cell r="H478">
            <v>21033.25</v>
          </cell>
        </row>
        <row r="479">
          <cell r="H479">
            <v>1413720</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agrocampo.com.co/" TargetMode="External"/><Relationship Id="rId3" Type="http://schemas.openxmlformats.org/officeDocument/2006/relationships/hyperlink" Target="mailto:Contratos.laroca@gmail.com" TargetMode="External"/><Relationship Id="rId7" Type="http://schemas.openxmlformats.org/officeDocument/2006/relationships/hyperlink" Target="mailto:VENTAS@MAVINCOLOMBIA.COM" TargetMode="External"/><Relationship Id="rId2" Type="http://schemas.openxmlformats.org/officeDocument/2006/relationships/hyperlink" Target="mailto:elclubdelasmascotas@yahoo.com" TargetMode="External"/><Relationship Id="rId1" Type="http://schemas.openxmlformats.org/officeDocument/2006/relationships/hyperlink" Target="mailto:impecosas@gmail.com" TargetMode="External"/><Relationship Id="rId6" Type="http://schemas.openxmlformats.org/officeDocument/2006/relationships/hyperlink" Target="mailto:VENTAS@CARPASSOLAIRE.COM.CO" TargetMode="External"/><Relationship Id="rId11" Type="http://schemas.openxmlformats.org/officeDocument/2006/relationships/printerSettings" Target="../printerSettings/printerSettings1.bin"/><Relationship Id="rId5" Type="http://schemas.openxmlformats.org/officeDocument/2006/relationships/hyperlink" Target="mailto:COMERCIAL@INDUSTRIASCRUZCENTRO.COM" TargetMode="External"/><Relationship Id="rId10" Type="http://schemas.openxmlformats.org/officeDocument/2006/relationships/hyperlink" Target="https://www.homecenter.com.co/" TargetMode="External"/><Relationship Id="rId4" Type="http://schemas.openxmlformats.org/officeDocument/2006/relationships/hyperlink" Target="mailto:williamlunadiaz84@gmail.com" TargetMode="External"/><Relationship Id="rId9" Type="http://schemas.openxmlformats.org/officeDocument/2006/relationships/hyperlink" Target="tel:+573102427373"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E685B3-8EC4-47CB-8BE3-C848489F0C82}">
  <sheetPr filterMode="1"/>
  <dimension ref="A1:AJ505"/>
  <sheetViews>
    <sheetView tabSelected="1" topLeftCell="A45" zoomScale="70" zoomScaleNormal="70" workbookViewId="0">
      <selection activeCell="A2" sqref="A2:L2"/>
    </sheetView>
  </sheetViews>
  <sheetFormatPr baseColWidth="10" defaultColWidth="11.44140625" defaultRowHeight="14.4" x14ac:dyDescent="0.3"/>
  <cols>
    <col min="1" max="1" width="8.44140625" bestFit="1" customWidth="1"/>
    <col min="2" max="2" width="12.33203125" bestFit="1" customWidth="1"/>
    <col min="3" max="3" width="20" bestFit="1" customWidth="1"/>
    <col min="4" max="4" width="17.5546875" bestFit="1" customWidth="1"/>
    <col min="5" max="5" width="21.88671875" bestFit="1" customWidth="1"/>
    <col min="6" max="6" width="46.33203125" bestFit="1" customWidth="1"/>
    <col min="7" max="7" width="43.6640625" customWidth="1"/>
    <col min="8" max="8" width="15.44140625" bestFit="1" customWidth="1"/>
    <col min="9" max="9" width="23.33203125" bestFit="1" customWidth="1"/>
    <col min="10" max="10" width="14.109375" bestFit="1" customWidth="1"/>
    <col min="11" max="11" width="16.44140625" bestFit="1" customWidth="1"/>
    <col min="12" max="12" width="26.5546875" bestFit="1" customWidth="1"/>
    <col min="13" max="13" width="23.6640625" style="35" bestFit="1" customWidth="1"/>
    <col min="14" max="14" width="26.5546875" bestFit="1" customWidth="1"/>
    <col min="15" max="15" width="20.88671875" style="35" bestFit="1" customWidth="1"/>
    <col min="16" max="16" width="23.44140625" style="35" bestFit="1" customWidth="1"/>
    <col min="17" max="17" width="20.88671875" style="35" bestFit="1" customWidth="1"/>
    <col min="18" max="18" width="23.44140625" style="2" bestFit="1" customWidth="1"/>
    <col min="19" max="19" width="20.88671875" style="2" bestFit="1" customWidth="1"/>
    <col min="20" max="20" width="23.44140625" style="35" bestFit="1" customWidth="1"/>
    <col min="21" max="21" width="20.88671875" style="35" bestFit="1" customWidth="1"/>
    <col min="22" max="22" width="23.44140625" style="35" bestFit="1" customWidth="1"/>
    <col min="23" max="23" width="20.88671875" style="35" bestFit="1" customWidth="1"/>
    <col min="24" max="24" width="23.44140625" style="2" bestFit="1" customWidth="1"/>
    <col min="25" max="25" width="20.88671875" style="2" bestFit="1" customWidth="1"/>
    <col min="26" max="26" width="23.44140625" style="2" bestFit="1" customWidth="1"/>
    <col min="27" max="27" width="20.88671875" style="2" bestFit="1" customWidth="1"/>
    <col min="28" max="28" width="23.44140625" style="35" bestFit="1" customWidth="1"/>
    <col min="29" max="29" width="23.6640625" style="35" bestFit="1" customWidth="1"/>
    <col min="30" max="30" width="26.5546875" style="35" bestFit="1" customWidth="1"/>
    <col min="31" max="31" width="23.6640625" style="35" bestFit="1" customWidth="1"/>
    <col min="33" max="33" width="22.44140625" customWidth="1"/>
    <col min="34" max="34" width="27.6640625" bestFit="1" customWidth="1"/>
    <col min="35" max="35" width="20.33203125" bestFit="1" customWidth="1"/>
    <col min="36" max="36" width="21.6640625" bestFit="1" customWidth="1"/>
  </cols>
  <sheetData>
    <row r="1" spans="1:13" ht="21" x14ac:dyDescent="0.3">
      <c r="A1" s="93" t="s">
        <v>0</v>
      </c>
      <c r="B1" s="93"/>
      <c r="C1" s="93"/>
      <c r="D1" s="93"/>
      <c r="E1" s="93"/>
      <c r="F1" s="93"/>
      <c r="G1" s="93"/>
      <c r="H1" s="93"/>
      <c r="I1" s="93"/>
      <c r="J1" s="93"/>
      <c r="K1" s="93"/>
      <c r="L1" s="93"/>
      <c r="M1" s="1"/>
    </row>
    <row r="2" spans="1:13" ht="62.4" customHeight="1" x14ac:dyDescent="0.3">
      <c r="A2" s="202" t="s">
        <v>658</v>
      </c>
      <c r="B2" s="201"/>
      <c r="C2" s="201"/>
      <c r="D2" s="201"/>
      <c r="E2" s="201"/>
      <c r="F2" s="201"/>
      <c r="G2" s="201"/>
      <c r="H2" s="201"/>
      <c r="I2" s="201"/>
      <c r="J2" s="201"/>
      <c r="K2" s="201"/>
      <c r="L2" s="201"/>
      <c r="M2" s="1"/>
    </row>
    <row r="3" spans="1:13" ht="21" customHeight="1" x14ac:dyDescent="0.3">
      <c r="A3" s="94" t="s">
        <v>1</v>
      </c>
      <c r="B3" s="95"/>
      <c r="C3" s="55" t="s">
        <v>2</v>
      </c>
      <c r="D3" s="96" t="s">
        <v>3</v>
      </c>
      <c r="E3" s="97"/>
      <c r="F3" s="98">
        <v>3143043281</v>
      </c>
      <c r="G3" s="99"/>
      <c r="H3" s="99"/>
      <c r="I3" s="100"/>
      <c r="J3" s="101" t="s">
        <v>4</v>
      </c>
      <c r="K3" s="102"/>
      <c r="L3" s="103"/>
    </row>
    <row r="4" spans="1:13" ht="21" customHeight="1" x14ac:dyDescent="0.3">
      <c r="A4" s="94" t="s">
        <v>5</v>
      </c>
      <c r="B4" s="95"/>
      <c r="C4" s="55" t="s">
        <v>6</v>
      </c>
      <c r="D4" s="110" t="s">
        <v>7</v>
      </c>
      <c r="E4" s="111"/>
      <c r="F4" s="112" t="s">
        <v>8</v>
      </c>
      <c r="G4" s="113"/>
      <c r="H4" s="113"/>
      <c r="I4" s="114"/>
      <c r="J4" s="104"/>
      <c r="K4" s="105"/>
      <c r="L4" s="106"/>
    </row>
    <row r="5" spans="1:13" ht="21" customHeight="1" x14ac:dyDescent="0.3">
      <c r="A5" s="94" t="s">
        <v>9</v>
      </c>
      <c r="B5" s="95"/>
      <c r="C5" s="55" t="s">
        <v>10</v>
      </c>
      <c r="D5" s="115" t="s">
        <v>11</v>
      </c>
      <c r="E5" s="116"/>
      <c r="F5" s="117"/>
      <c r="G5" s="118"/>
      <c r="H5" s="118"/>
      <c r="I5" s="116"/>
      <c r="J5" s="107"/>
      <c r="K5" s="108"/>
      <c r="L5" s="109"/>
    </row>
    <row r="6" spans="1:13" ht="21" x14ac:dyDescent="0.3">
      <c r="A6" s="86" t="s">
        <v>12</v>
      </c>
      <c r="B6" s="86"/>
      <c r="C6" s="56" t="s">
        <v>13</v>
      </c>
      <c r="D6" s="119" t="s">
        <v>3</v>
      </c>
      <c r="E6" s="120"/>
      <c r="F6" s="121">
        <v>3164302892</v>
      </c>
      <c r="G6" s="122"/>
      <c r="H6" s="122"/>
      <c r="I6" s="123"/>
      <c r="J6" s="101" t="s">
        <v>4</v>
      </c>
      <c r="K6" s="102"/>
      <c r="L6" s="103"/>
    </row>
    <row r="7" spans="1:13" ht="15.6" x14ac:dyDescent="0.3">
      <c r="A7" s="86" t="s">
        <v>5</v>
      </c>
      <c r="B7" s="86"/>
      <c r="C7" s="56" t="s">
        <v>14</v>
      </c>
      <c r="D7" s="87" t="s">
        <v>7</v>
      </c>
      <c r="E7" s="88"/>
      <c r="F7" s="89" t="s">
        <v>15</v>
      </c>
      <c r="G7" s="87"/>
      <c r="H7" s="87"/>
      <c r="I7" s="88"/>
      <c r="J7" s="104"/>
      <c r="K7" s="105"/>
      <c r="L7" s="106"/>
    </row>
    <row r="8" spans="1:13" ht="15.6" x14ac:dyDescent="0.3">
      <c r="A8" s="86" t="s">
        <v>9</v>
      </c>
      <c r="B8" s="86"/>
      <c r="C8" s="56" t="s">
        <v>16</v>
      </c>
      <c r="D8" s="90" t="s">
        <v>11</v>
      </c>
      <c r="E8" s="91"/>
      <c r="F8" s="92"/>
      <c r="G8" s="90"/>
      <c r="H8" s="90"/>
      <c r="I8" s="91"/>
      <c r="J8" s="107"/>
      <c r="K8" s="108"/>
      <c r="L8" s="109"/>
    </row>
    <row r="9" spans="1:13" ht="21" x14ac:dyDescent="0.3">
      <c r="A9" s="129" t="s">
        <v>17</v>
      </c>
      <c r="B9" s="129"/>
      <c r="C9" s="57" t="s">
        <v>18</v>
      </c>
      <c r="D9" s="130" t="s">
        <v>3</v>
      </c>
      <c r="E9" s="131"/>
      <c r="F9" s="132">
        <v>3143662306</v>
      </c>
      <c r="G9" s="133"/>
      <c r="H9" s="133"/>
      <c r="I9" s="134"/>
      <c r="J9" s="101" t="s">
        <v>4</v>
      </c>
      <c r="K9" s="102"/>
      <c r="L9" s="103"/>
    </row>
    <row r="10" spans="1:13" ht="15.6" x14ac:dyDescent="0.3">
      <c r="A10" s="129" t="s">
        <v>5</v>
      </c>
      <c r="B10" s="129"/>
      <c r="C10" s="57" t="s">
        <v>19</v>
      </c>
      <c r="D10" s="135" t="s">
        <v>7</v>
      </c>
      <c r="E10" s="136"/>
      <c r="F10" s="137" t="s">
        <v>20</v>
      </c>
      <c r="G10" s="138"/>
      <c r="H10" s="138"/>
      <c r="I10" s="139"/>
      <c r="J10" s="104"/>
      <c r="K10" s="105"/>
      <c r="L10" s="106"/>
    </row>
    <row r="11" spans="1:13" ht="15.6" x14ac:dyDescent="0.3">
      <c r="A11" s="140" t="s">
        <v>9</v>
      </c>
      <c r="B11" s="140"/>
      <c r="C11" s="58" t="s">
        <v>21</v>
      </c>
      <c r="D11" s="141" t="s">
        <v>11</v>
      </c>
      <c r="E11" s="142"/>
      <c r="F11" s="143"/>
      <c r="G11" s="144"/>
      <c r="H11" s="144"/>
      <c r="I11" s="145"/>
      <c r="J11" s="104"/>
      <c r="K11" s="105"/>
      <c r="L11" s="109"/>
    </row>
    <row r="12" spans="1:13" ht="21" customHeight="1" x14ac:dyDescent="0.3">
      <c r="A12" s="150" t="s">
        <v>22</v>
      </c>
      <c r="B12" s="150"/>
      <c r="C12" s="59" t="s">
        <v>23</v>
      </c>
      <c r="D12" s="151" t="s">
        <v>3</v>
      </c>
      <c r="E12" s="152"/>
      <c r="F12" s="153">
        <v>3103052604</v>
      </c>
      <c r="G12" s="154"/>
      <c r="H12" s="154"/>
      <c r="I12" s="155"/>
      <c r="J12" s="101" t="s">
        <v>4</v>
      </c>
      <c r="K12" s="102"/>
      <c r="L12" s="103"/>
    </row>
    <row r="13" spans="1:13" ht="21" customHeight="1" x14ac:dyDescent="0.3">
      <c r="A13" s="150" t="s">
        <v>5</v>
      </c>
      <c r="B13" s="150"/>
      <c r="C13" s="59" t="s">
        <v>24</v>
      </c>
      <c r="D13" s="156" t="s">
        <v>7</v>
      </c>
      <c r="E13" s="157"/>
      <c r="F13" s="158" t="s">
        <v>25</v>
      </c>
      <c r="G13" s="159"/>
      <c r="H13" s="159"/>
      <c r="I13" s="160"/>
      <c r="J13" s="104"/>
      <c r="K13" s="105"/>
      <c r="L13" s="106"/>
    </row>
    <row r="14" spans="1:13" ht="21" customHeight="1" x14ac:dyDescent="0.3">
      <c r="A14" s="161" t="s">
        <v>9</v>
      </c>
      <c r="B14" s="161"/>
      <c r="C14" s="60" t="s">
        <v>26</v>
      </c>
      <c r="D14" s="124" t="s">
        <v>11</v>
      </c>
      <c r="E14" s="125"/>
      <c r="F14" s="126"/>
      <c r="G14" s="124"/>
      <c r="H14" s="124"/>
      <c r="I14" s="125"/>
      <c r="J14" s="104"/>
      <c r="K14" s="105"/>
      <c r="L14" s="109"/>
    </row>
    <row r="15" spans="1:13" ht="21" customHeight="1" x14ac:dyDescent="0.3">
      <c r="A15" s="162" t="s">
        <v>27</v>
      </c>
      <c r="B15" s="162"/>
      <c r="C15" s="61" t="s">
        <v>28</v>
      </c>
      <c r="D15" s="163" t="s">
        <v>3</v>
      </c>
      <c r="E15" s="164"/>
      <c r="F15" s="165">
        <v>3024376667</v>
      </c>
      <c r="G15" s="166"/>
      <c r="H15" s="166"/>
      <c r="I15" s="167"/>
      <c r="J15" s="101" t="s">
        <v>4</v>
      </c>
      <c r="K15" s="102"/>
      <c r="L15" s="103"/>
    </row>
    <row r="16" spans="1:13" ht="21" customHeight="1" x14ac:dyDescent="0.3">
      <c r="A16" s="162" t="s">
        <v>5</v>
      </c>
      <c r="B16" s="162"/>
      <c r="C16" s="61" t="s">
        <v>29</v>
      </c>
      <c r="D16" s="168" t="s">
        <v>7</v>
      </c>
      <c r="E16" s="169"/>
      <c r="F16" s="170" t="s">
        <v>30</v>
      </c>
      <c r="G16" s="171"/>
      <c r="H16" s="171"/>
      <c r="I16" s="172"/>
      <c r="J16" s="104"/>
      <c r="K16" s="105"/>
      <c r="L16" s="106"/>
    </row>
    <row r="17" spans="1:36" ht="21" customHeight="1" x14ac:dyDescent="0.3">
      <c r="A17" s="173" t="s">
        <v>9</v>
      </c>
      <c r="B17" s="173"/>
      <c r="C17" s="62" t="s">
        <v>31</v>
      </c>
      <c r="D17" s="174" t="s">
        <v>11</v>
      </c>
      <c r="E17" s="175"/>
      <c r="F17" s="176"/>
      <c r="G17" s="174"/>
      <c r="H17" s="174"/>
      <c r="I17" s="175"/>
      <c r="J17" s="104"/>
      <c r="K17" s="105"/>
      <c r="L17" s="109"/>
    </row>
    <row r="18" spans="1:36" ht="21" customHeight="1" x14ac:dyDescent="0.3">
      <c r="A18" s="129" t="s">
        <v>32</v>
      </c>
      <c r="B18" s="129"/>
      <c r="C18" s="57" t="s">
        <v>33</v>
      </c>
      <c r="D18" s="130" t="s">
        <v>3</v>
      </c>
      <c r="E18" s="131"/>
      <c r="F18" s="132">
        <v>3222507779</v>
      </c>
      <c r="G18" s="133"/>
      <c r="H18" s="133"/>
      <c r="I18" s="134"/>
      <c r="J18" s="101" t="s">
        <v>4</v>
      </c>
      <c r="K18" s="102"/>
      <c r="L18" s="103"/>
    </row>
    <row r="19" spans="1:36" ht="21" customHeight="1" x14ac:dyDescent="0.3">
      <c r="A19" s="129" t="s">
        <v>5</v>
      </c>
      <c r="B19" s="129"/>
      <c r="C19" s="57" t="s">
        <v>34</v>
      </c>
      <c r="D19" s="135" t="s">
        <v>7</v>
      </c>
      <c r="E19" s="136"/>
      <c r="F19" s="177" t="s">
        <v>35</v>
      </c>
      <c r="G19" s="178"/>
      <c r="H19" s="178"/>
      <c r="I19" s="179"/>
      <c r="J19" s="104"/>
      <c r="K19" s="105"/>
      <c r="L19" s="106"/>
    </row>
    <row r="20" spans="1:36" ht="21" customHeight="1" x14ac:dyDescent="0.3">
      <c r="A20" s="140" t="s">
        <v>9</v>
      </c>
      <c r="B20" s="140"/>
      <c r="C20" s="58" t="s">
        <v>36</v>
      </c>
      <c r="D20" s="141" t="s">
        <v>11</v>
      </c>
      <c r="E20" s="142"/>
      <c r="F20" s="180"/>
      <c r="G20" s="141"/>
      <c r="H20" s="141"/>
      <c r="I20" s="142"/>
      <c r="J20" s="104"/>
      <c r="K20" s="105"/>
      <c r="L20" s="109"/>
    </row>
    <row r="21" spans="1:36" ht="21" customHeight="1" x14ac:dyDescent="0.3">
      <c r="A21" s="150" t="s">
        <v>37</v>
      </c>
      <c r="B21" s="150"/>
      <c r="C21" s="59" t="s">
        <v>38</v>
      </c>
      <c r="D21" s="151" t="s">
        <v>3</v>
      </c>
      <c r="E21" s="152"/>
      <c r="F21" s="153">
        <v>3202285232</v>
      </c>
      <c r="G21" s="154"/>
      <c r="H21" s="154"/>
      <c r="I21" s="155"/>
      <c r="J21" s="101" t="s">
        <v>4</v>
      </c>
      <c r="K21" s="102"/>
      <c r="L21" s="103"/>
    </row>
    <row r="22" spans="1:36" ht="21" customHeight="1" x14ac:dyDescent="0.3">
      <c r="A22" s="150" t="s">
        <v>5</v>
      </c>
      <c r="B22" s="150"/>
      <c r="C22" s="59" t="s">
        <v>39</v>
      </c>
      <c r="D22" s="156" t="s">
        <v>7</v>
      </c>
      <c r="E22" s="157"/>
      <c r="F22" s="158" t="s">
        <v>40</v>
      </c>
      <c r="G22" s="159"/>
      <c r="H22" s="159"/>
      <c r="I22" s="160"/>
      <c r="J22" s="104"/>
      <c r="K22" s="105"/>
      <c r="L22" s="106"/>
    </row>
    <row r="23" spans="1:36" ht="21" customHeight="1" x14ac:dyDescent="0.3">
      <c r="A23" s="161" t="s">
        <v>9</v>
      </c>
      <c r="B23" s="161"/>
      <c r="C23" s="60" t="s">
        <v>41</v>
      </c>
      <c r="D23" s="124" t="s">
        <v>11</v>
      </c>
      <c r="E23" s="125"/>
      <c r="F23" s="126"/>
      <c r="G23" s="124"/>
      <c r="H23" s="124"/>
      <c r="I23" s="125"/>
      <c r="J23" s="104"/>
      <c r="K23" s="105"/>
      <c r="L23" s="109"/>
    </row>
    <row r="24" spans="1:36" ht="21" customHeight="1" x14ac:dyDescent="0.3">
      <c r="A24" s="181" t="s">
        <v>42</v>
      </c>
      <c r="B24" s="181"/>
      <c r="C24" s="64" t="s">
        <v>43</v>
      </c>
      <c r="D24" s="182" t="s">
        <v>3</v>
      </c>
      <c r="E24" s="183"/>
      <c r="F24" s="184">
        <v>6013265999</v>
      </c>
      <c r="G24" s="185"/>
      <c r="H24" s="185"/>
      <c r="I24" s="186"/>
      <c r="J24" s="101" t="s">
        <v>4</v>
      </c>
      <c r="K24" s="102"/>
      <c r="L24" s="103"/>
    </row>
    <row r="25" spans="1:36" ht="21" customHeight="1" x14ac:dyDescent="0.3">
      <c r="A25" s="181" t="s">
        <v>5</v>
      </c>
      <c r="B25" s="181"/>
      <c r="C25" s="64" t="s">
        <v>44</v>
      </c>
      <c r="D25" s="187" t="s">
        <v>7</v>
      </c>
      <c r="E25" s="188"/>
      <c r="F25" s="189"/>
      <c r="G25" s="187"/>
      <c r="H25" s="187"/>
      <c r="I25" s="188"/>
      <c r="J25" s="104"/>
      <c r="K25" s="105"/>
      <c r="L25" s="106"/>
    </row>
    <row r="26" spans="1:36" ht="21" customHeight="1" x14ac:dyDescent="0.3">
      <c r="A26" s="190" t="s">
        <v>9</v>
      </c>
      <c r="B26" s="190"/>
      <c r="C26" s="65" t="s">
        <v>45</v>
      </c>
      <c r="D26" s="191" t="s">
        <v>11</v>
      </c>
      <c r="E26" s="192"/>
      <c r="F26" s="193" t="s">
        <v>46</v>
      </c>
      <c r="G26" s="194"/>
      <c r="H26" s="194"/>
      <c r="I26" s="195"/>
      <c r="J26" s="104"/>
      <c r="K26" s="105"/>
      <c r="L26" s="109"/>
    </row>
    <row r="27" spans="1:36" ht="21" customHeight="1" x14ac:dyDescent="0.3">
      <c r="A27" s="162" t="s">
        <v>47</v>
      </c>
      <c r="B27" s="162"/>
      <c r="C27" s="61" t="s">
        <v>48</v>
      </c>
      <c r="D27" s="163" t="s">
        <v>3</v>
      </c>
      <c r="E27" s="164"/>
      <c r="F27" s="165" t="s">
        <v>49</v>
      </c>
      <c r="G27" s="166"/>
      <c r="H27" s="166"/>
      <c r="I27" s="167"/>
      <c r="J27" s="101" t="s">
        <v>4</v>
      </c>
      <c r="K27" s="102"/>
      <c r="L27" s="103"/>
    </row>
    <row r="28" spans="1:36" ht="21" customHeight="1" x14ac:dyDescent="0.3">
      <c r="A28" s="162" t="s">
        <v>5</v>
      </c>
      <c r="B28" s="162"/>
      <c r="C28" s="61" t="s">
        <v>50</v>
      </c>
      <c r="D28" s="168" t="s">
        <v>7</v>
      </c>
      <c r="E28" s="169"/>
      <c r="F28" s="63"/>
      <c r="G28" s="199"/>
      <c r="H28" s="199"/>
      <c r="I28" s="200"/>
      <c r="J28" s="104"/>
      <c r="K28" s="105"/>
      <c r="L28" s="106"/>
    </row>
    <row r="29" spans="1:36" ht="21" customHeight="1" x14ac:dyDescent="0.3">
      <c r="A29" s="173" t="s">
        <v>9</v>
      </c>
      <c r="B29" s="173"/>
      <c r="C29" s="62" t="s">
        <v>51</v>
      </c>
      <c r="D29" s="174" t="s">
        <v>11</v>
      </c>
      <c r="E29" s="175"/>
      <c r="F29" s="196" t="s">
        <v>52</v>
      </c>
      <c r="G29" s="197"/>
      <c r="H29" s="197"/>
      <c r="I29" s="198"/>
      <c r="J29" s="104"/>
      <c r="K29" s="105"/>
      <c r="L29" s="109"/>
    </row>
    <row r="30" spans="1:36" ht="51" customHeight="1" x14ac:dyDescent="0.3">
      <c r="A30" s="71" t="s">
        <v>53</v>
      </c>
      <c r="B30" s="72"/>
      <c r="C30" s="72"/>
      <c r="D30" s="72"/>
      <c r="E30" s="72"/>
      <c r="F30" s="72"/>
      <c r="G30" s="72"/>
      <c r="H30" s="72"/>
      <c r="I30" s="72"/>
      <c r="J30" s="72"/>
      <c r="K30" s="73"/>
      <c r="L30" s="74" t="s">
        <v>2</v>
      </c>
      <c r="M30" s="75"/>
      <c r="N30" s="76" t="s">
        <v>13</v>
      </c>
      <c r="O30" s="77"/>
      <c r="P30" s="78" t="s">
        <v>18</v>
      </c>
      <c r="Q30" s="79"/>
      <c r="R30" s="69" t="s">
        <v>54</v>
      </c>
      <c r="S30" s="70"/>
      <c r="T30" s="146" t="s">
        <v>55</v>
      </c>
      <c r="U30" s="147"/>
      <c r="V30" s="78" t="s">
        <v>56</v>
      </c>
      <c r="W30" s="79"/>
      <c r="X30" s="69" t="s">
        <v>57</v>
      </c>
      <c r="Y30" s="70"/>
      <c r="Z30" s="148" t="s">
        <v>58</v>
      </c>
      <c r="AA30" s="149"/>
      <c r="AB30" s="146" t="s">
        <v>59</v>
      </c>
      <c r="AC30" s="147"/>
      <c r="AD30" s="67" t="s">
        <v>60</v>
      </c>
      <c r="AE30" s="68"/>
      <c r="AG30" s="127" t="s">
        <v>61</v>
      </c>
      <c r="AH30" s="128"/>
      <c r="AI30" s="128"/>
      <c r="AJ30" s="128"/>
    </row>
    <row r="31" spans="1:36" ht="46.95" customHeight="1" x14ac:dyDescent="0.3">
      <c r="A31" s="3" t="s">
        <v>62</v>
      </c>
      <c r="B31" s="3" t="s">
        <v>63</v>
      </c>
      <c r="C31" s="3" t="s">
        <v>64</v>
      </c>
      <c r="D31" s="3" t="s">
        <v>65</v>
      </c>
      <c r="E31" s="3" t="s">
        <v>66</v>
      </c>
      <c r="F31" s="4" t="s">
        <v>67</v>
      </c>
      <c r="G31" s="3" t="s">
        <v>68</v>
      </c>
      <c r="H31" s="4" t="s">
        <v>69</v>
      </c>
      <c r="I31" s="4" t="s">
        <v>70</v>
      </c>
      <c r="J31" s="5" t="s">
        <v>71</v>
      </c>
      <c r="K31" s="4" t="s">
        <v>70</v>
      </c>
      <c r="L31" s="6" t="s">
        <v>72</v>
      </c>
      <c r="M31" s="7" t="s">
        <v>73</v>
      </c>
      <c r="N31" s="8" t="s">
        <v>72</v>
      </c>
      <c r="O31" s="9" t="s">
        <v>73</v>
      </c>
      <c r="P31" s="10" t="s">
        <v>72</v>
      </c>
      <c r="Q31" s="11" t="s">
        <v>73</v>
      </c>
      <c r="R31" s="18" t="s">
        <v>72</v>
      </c>
      <c r="S31" s="19" t="s">
        <v>73</v>
      </c>
      <c r="T31" s="22" t="s">
        <v>72</v>
      </c>
      <c r="U31" s="23" t="s">
        <v>73</v>
      </c>
      <c r="V31" s="10" t="s">
        <v>72</v>
      </c>
      <c r="W31" s="11" t="s">
        <v>73</v>
      </c>
      <c r="X31" s="18" t="s">
        <v>72</v>
      </c>
      <c r="Y31" s="19" t="s">
        <v>73</v>
      </c>
      <c r="Z31" s="20" t="s">
        <v>72</v>
      </c>
      <c r="AA31" s="21" t="s">
        <v>73</v>
      </c>
      <c r="AB31" s="22" t="s">
        <v>72</v>
      </c>
      <c r="AC31" s="23" t="s">
        <v>73</v>
      </c>
      <c r="AD31" s="43" t="s">
        <v>72</v>
      </c>
      <c r="AE31" s="44" t="s">
        <v>73</v>
      </c>
      <c r="AG31" s="12" t="s">
        <v>74</v>
      </c>
      <c r="AH31" s="13" t="s">
        <v>75</v>
      </c>
      <c r="AI31" s="14" t="s">
        <v>76</v>
      </c>
      <c r="AJ31" s="12" t="s">
        <v>77</v>
      </c>
    </row>
    <row r="32" spans="1:36" ht="132" x14ac:dyDescent="0.3">
      <c r="A32" s="24">
        <v>1</v>
      </c>
      <c r="B32" s="25">
        <v>2741</v>
      </c>
      <c r="C32" s="26" t="s">
        <v>78</v>
      </c>
      <c r="D32" s="80" t="s">
        <v>79</v>
      </c>
      <c r="E32" s="26" t="s">
        <v>80</v>
      </c>
      <c r="F32" s="26" t="s">
        <v>81</v>
      </c>
      <c r="G32" s="26" t="s">
        <v>82</v>
      </c>
      <c r="H32" s="24">
        <v>1</v>
      </c>
      <c r="I32" s="27" t="s">
        <v>83</v>
      </c>
      <c r="J32" s="27" t="s">
        <v>84</v>
      </c>
      <c r="K32" s="24" t="s">
        <v>84</v>
      </c>
      <c r="L32" s="6">
        <f>'[3]P.E PYBA 2026'!H5</f>
        <v>188615</v>
      </c>
      <c r="M32" s="6">
        <f>L32</f>
        <v>188615</v>
      </c>
      <c r="N32" s="8">
        <v>184450</v>
      </c>
      <c r="O32" s="8">
        <f>N32</f>
        <v>184450</v>
      </c>
      <c r="P32" s="40"/>
      <c r="Q32" s="40">
        <f t="shared" ref="Q32:Q38" si="0">P32</f>
        <v>0</v>
      </c>
      <c r="R32" s="40"/>
      <c r="S32" s="40">
        <f t="shared" ref="S32:S38" si="1">R32</f>
        <v>0</v>
      </c>
      <c r="T32" s="40"/>
      <c r="U32" s="40">
        <f t="shared" ref="U32:U38" si="2">T32</f>
        <v>0</v>
      </c>
      <c r="V32" s="40"/>
      <c r="W32" s="40">
        <f t="shared" ref="W32:W96" si="3">V32</f>
        <v>0</v>
      </c>
      <c r="X32" s="40"/>
      <c r="Y32" s="40">
        <f t="shared" ref="Y32:Y96" si="4">X32</f>
        <v>0</v>
      </c>
      <c r="Z32" s="40"/>
      <c r="AA32" s="40">
        <f t="shared" ref="AA32:AA96" si="5">Z32</f>
        <v>0</v>
      </c>
      <c r="AB32" s="40"/>
      <c r="AC32" s="40">
        <f t="shared" ref="AC32:AC96" si="6">AB32</f>
        <v>0</v>
      </c>
      <c r="AD32" s="42">
        <v>185025.96</v>
      </c>
      <c r="AE32" s="40">
        <f t="shared" ref="AE32:AE96" si="7">AD32</f>
        <v>185025.96</v>
      </c>
      <c r="AG32" s="45">
        <f>(L32+N32)/2</f>
        <v>186532.5</v>
      </c>
      <c r="AH32" s="15">
        <f t="shared" ref="AH32:AH62" si="8">(M32+O32)/2</f>
        <v>186532.5</v>
      </c>
      <c r="AI32" s="16">
        <f t="shared" ref="AI32:AI62" si="9">_xlfn.STDEV.P(M32,O32)</f>
        <v>2082.5</v>
      </c>
      <c r="AJ32" s="17">
        <f>(AI32/AH32)</f>
        <v>1.1164274322169059E-2</v>
      </c>
    </row>
    <row r="33" spans="1:36" ht="145.19999999999999" x14ac:dyDescent="0.3">
      <c r="A33" s="25">
        <v>2</v>
      </c>
      <c r="B33" s="25">
        <v>2741</v>
      </c>
      <c r="C33" s="26" t="s">
        <v>78</v>
      </c>
      <c r="D33" s="80"/>
      <c r="E33" s="26" t="s">
        <v>80</v>
      </c>
      <c r="F33" s="28" t="s">
        <v>85</v>
      </c>
      <c r="G33" s="28" t="s">
        <v>86</v>
      </c>
      <c r="H33" s="24">
        <v>1</v>
      </c>
      <c r="I33" s="25" t="s">
        <v>87</v>
      </c>
      <c r="J33" s="27" t="s">
        <v>84</v>
      </c>
      <c r="K33" s="24" t="s">
        <v>84</v>
      </c>
      <c r="L33" s="6">
        <f>'[3]P.E PYBA 2026'!H6</f>
        <v>23205</v>
      </c>
      <c r="M33" s="6">
        <f t="shared" ref="M33:O96" si="10">L33</f>
        <v>23205</v>
      </c>
      <c r="N33" s="8">
        <v>22610</v>
      </c>
      <c r="O33" s="8">
        <f>N33</f>
        <v>22610</v>
      </c>
      <c r="P33" s="40"/>
      <c r="Q33" s="40">
        <f t="shared" si="0"/>
        <v>0</v>
      </c>
      <c r="R33" s="40"/>
      <c r="S33" s="40">
        <f t="shared" si="1"/>
        <v>0</v>
      </c>
      <c r="T33" s="40"/>
      <c r="U33" s="40">
        <f t="shared" si="2"/>
        <v>0</v>
      </c>
      <c r="V33" s="40"/>
      <c r="W33" s="40">
        <f t="shared" si="3"/>
        <v>0</v>
      </c>
      <c r="X33" s="40"/>
      <c r="Y33" s="40">
        <f t="shared" si="4"/>
        <v>0</v>
      </c>
      <c r="Z33" s="40"/>
      <c r="AA33" s="40">
        <f t="shared" si="5"/>
        <v>0</v>
      </c>
      <c r="AB33" s="40"/>
      <c r="AC33" s="40">
        <f t="shared" si="6"/>
        <v>0</v>
      </c>
      <c r="AD33" s="42">
        <v>23247.84</v>
      </c>
      <c r="AE33" s="40">
        <f t="shared" si="7"/>
        <v>23247.84</v>
      </c>
      <c r="AG33" s="45">
        <f t="shared" ref="AG33:AG62" si="11">(L33+N33)/2</f>
        <v>22907.5</v>
      </c>
      <c r="AH33" s="15">
        <f t="shared" si="8"/>
        <v>22907.5</v>
      </c>
      <c r="AI33" s="16">
        <f t="shared" si="9"/>
        <v>297.5</v>
      </c>
      <c r="AJ33" s="17">
        <f t="shared" ref="AJ33:AJ96" si="12">(AI33/AH33)</f>
        <v>1.2987012987012988E-2</v>
      </c>
    </row>
    <row r="34" spans="1:36" ht="66" x14ac:dyDescent="0.3">
      <c r="A34" s="25">
        <v>3</v>
      </c>
      <c r="B34" s="25">
        <v>2741</v>
      </c>
      <c r="C34" s="26" t="s">
        <v>88</v>
      </c>
      <c r="D34" s="81" t="s">
        <v>89</v>
      </c>
      <c r="E34" s="26" t="s">
        <v>90</v>
      </c>
      <c r="F34" s="26" t="s">
        <v>91</v>
      </c>
      <c r="G34" s="82" t="s">
        <v>92</v>
      </c>
      <c r="H34" s="24">
        <v>1</v>
      </c>
      <c r="I34" s="25" t="s">
        <v>87</v>
      </c>
      <c r="J34" s="27" t="s">
        <v>84</v>
      </c>
      <c r="K34" s="24" t="s">
        <v>84</v>
      </c>
      <c r="L34" s="6">
        <f>'[3]P.E PYBA 2026'!H8</f>
        <v>36720</v>
      </c>
      <c r="M34" s="6">
        <f t="shared" si="10"/>
        <v>36720</v>
      </c>
      <c r="N34" s="8">
        <v>36000</v>
      </c>
      <c r="O34" s="8">
        <f t="shared" si="10"/>
        <v>36000</v>
      </c>
      <c r="P34" s="40"/>
      <c r="Q34" s="40">
        <f t="shared" si="0"/>
        <v>0</v>
      </c>
      <c r="R34" s="40"/>
      <c r="S34" s="40">
        <f t="shared" si="1"/>
        <v>0</v>
      </c>
      <c r="T34" s="40"/>
      <c r="U34" s="40">
        <f t="shared" si="2"/>
        <v>0</v>
      </c>
      <c r="V34" s="40"/>
      <c r="W34" s="40">
        <f t="shared" si="3"/>
        <v>0</v>
      </c>
      <c r="X34" s="40"/>
      <c r="Y34" s="40">
        <f t="shared" si="4"/>
        <v>0</v>
      </c>
      <c r="Z34" s="40"/>
      <c r="AA34" s="40">
        <f t="shared" si="5"/>
        <v>0</v>
      </c>
      <c r="AB34" s="40"/>
      <c r="AC34" s="40">
        <f t="shared" si="6"/>
        <v>0</v>
      </c>
      <c r="AD34" s="40">
        <v>51630</v>
      </c>
      <c r="AE34" s="40">
        <f t="shared" si="7"/>
        <v>51630</v>
      </c>
      <c r="AG34" s="45">
        <f t="shared" si="11"/>
        <v>36360</v>
      </c>
      <c r="AH34" s="15">
        <f t="shared" si="8"/>
        <v>36360</v>
      </c>
      <c r="AI34" s="16">
        <f t="shared" si="9"/>
        <v>360</v>
      </c>
      <c r="AJ34" s="17">
        <f t="shared" si="12"/>
        <v>9.9009900990099011E-3</v>
      </c>
    </row>
    <row r="35" spans="1:36" ht="66" x14ac:dyDescent="0.3">
      <c r="A35" s="25">
        <v>4</v>
      </c>
      <c r="B35" s="25">
        <v>2741</v>
      </c>
      <c r="C35" s="26" t="s">
        <v>88</v>
      </c>
      <c r="D35" s="81"/>
      <c r="E35" s="26" t="s">
        <v>90</v>
      </c>
      <c r="F35" s="26" t="s">
        <v>93</v>
      </c>
      <c r="G35" s="82"/>
      <c r="H35" s="24">
        <v>1</v>
      </c>
      <c r="I35" s="25" t="s">
        <v>87</v>
      </c>
      <c r="J35" s="27" t="s">
        <v>84</v>
      </c>
      <c r="K35" s="24" t="s">
        <v>84</v>
      </c>
      <c r="L35" s="6">
        <f>'[3]P.E PYBA 2026'!H9</f>
        <v>51510</v>
      </c>
      <c r="M35" s="6">
        <f t="shared" si="10"/>
        <v>51510</v>
      </c>
      <c r="N35" s="8">
        <v>51000</v>
      </c>
      <c r="O35" s="8">
        <f t="shared" si="10"/>
        <v>51000</v>
      </c>
      <c r="P35" s="40"/>
      <c r="Q35" s="40">
        <f t="shared" si="0"/>
        <v>0</v>
      </c>
      <c r="R35" s="40"/>
      <c r="S35" s="40">
        <f t="shared" si="1"/>
        <v>0</v>
      </c>
      <c r="T35" s="40"/>
      <c r="U35" s="40">
        <f t="shared" si="2"/>
        <v>0</v>
      </c>
      <c r="V35" s="40"/>
      <c r="W35" s="40">
        <f t="shared" si="3"/>
        <v>0</v>
      </c>
      <c r="X35" s="40"/>
      <c r="Y35" s="40">
        <f t="shared" si="4"/>
        <v>0</v>
      </c>
      <c r="Z35" s="40"/>
      <c r="AA35" s="40">
        <f t="shared" si="5"/>
        <v>0</v>
      </c>
      <c r="AB35" s="40"/>
      <c r="AC35" s="40">
        <f t="shared" si="6"/>
        <v>0</v>
      </c>
      <c r="AD35" s="40">
        <v>67053</v>
      </c>
      <c r="AE35" s="40">
        <f t="shared" si="7"/>
        <v>67053</v>
      </c>
      <c r="AG35" s="45">
        <f t="shared" si="11"/>
        <v>51255</v>
      </c>
      <c r="AH35" s="15">
        <f t="shared" si="8"/>
        <v>51255</v>
      </c>
      <c r="AI35" s="16">
        <f t="shared" si="9"/>
        <v>255</v>
      </c>
      <c r="AJ35" s="17">
        <f t="shared" si="12"/>
        <v>4.9751243781094526E-3</v>
      </c>
    </row>
    <row r="36" spans="1:36" ht="66" x14ac:dyDescent="0.3">
      <c r="A36" s="25">
        <v>5</v>
      </c>
      <c r="B36" s="25">
        <v>2741</v>
      </c>
      <c r="C36" s="26" t="s">
        <v>88</v>
      </c>
      <c r="D36" s="81"/>
      <c r="E36" s="26" t="s">
        <v>90</v>
      </c>
      <c r="F36" s="26" t="s">
        <v>94</v>
      </c>
      <c r="G36" s="82"/>
      <c r="H36" s="24">
        <v>1</v>
      </c>
      <c r="I36" s="25" t="s">
        <v>87</v>
      </c>
      <c r="J36" s="27" t="s">
        <v>84</v>
      </c>
      <c r="K36" s="24" t="s">
        <v>84</v>
      </c>
      <c r="L36" s="6">
        <f>'[3]P.E PYBA 2026'!H10</f>
        <v>53318</v>
      </c>
      <c r="M36" s="6">
        <f t="shared" si="10"/>
        <v>53318</v>
      </c>
      <c r="N36" s="8">
        <v>53000</v>
      </c>
      <c r="O36" s="8">
        <f t="shared" si="10"/>
        <v>53000</v>
      </c>
      <c r="P36" s="40"/>
      <c r="Q36" s="40">
        <f t="shared" si="0"/>
        <v>0</v>
      </c>
      <c r="R36" s="40"/>
      <c r="S36" s="40">
        <f t="shared" si="1"/>
        <v>0</v>
      </c>
      <c r="T36" s="40"/>
      <c r="U36" s="40">
        <f t="shared" si="2"/>
        <v>0</v>
      </c>
      <c r="V36" s="40"/>
      <c r="W36" s="40">
        <f t="shared" si="3"/>
        <v>0</v>
      </c>
      <c r="X36" s="40"/>
      <c r="Y36" s="40">
        <f t="shared" si="4"/>
        <v>0</v>
      </c>
      <c r="Z36" s="40"/>
      <c r="AA36" s="40">
        <f t="shared" si="5"/>
        <v>0</v>
      </c>
      <c r="AB36" s="40"/>
      <c r="AC36" s="40">
        <f t="shared" si="6"/>
        <v>0</v>
      </c>
      <c r="AD36" s="40">
        <v>124057</v>
      </c>
      <c r="AE36" s="40">
        <f t="shared" si="7"/>
        <v>124057</v>
      </c>
      <c r="AG36" s="45">
        <f t="shared" si="11"/>
        <v>53159</v>
      </c>
      <c r="AH36" s="15">
        <f t="shared" si="8"/>
        <v>53159</v>
      </c>
      <c r="AI36" s="16">
        <f t="shared" si="9"/>
        <v>159</v>
      </c>
      <c r="AJ36" s="17">
        <f t="shared" si="12"/>
        <v>2.9910269192422734E-3</v>
      </c>
    </row>
    <row r="37" spans="1:36" ht="66" x14ac:dyDescent="0.3">
      <c r="A37" s="25">
        <v>6</v>
      </c>
      <c r="B37" s="25">
        <v>2741</v>
      </c>
      <c r="C37" s="26" t="s">
        <v>88</v>
      </c>
      <c r="D37" s="81"/>
      <c r="E37" s="26" t="s">
        <v>90</v>
      </c>
      <c r="F37" s="26" t="s">
        <v>95</v>
      </c>
      <c r="G37" s="82"/>
      <c r="H37" s="24">
        <v>1</v>
      </c>
      <c r="I37" s="25" t="s">
        <v>87</v>
      </c>
      <c r="J37" s="27" t="s">
        <v>84</v>
      </c>
      <c r="K37" s="24" t="s">
        <v>84</v>
      </c>
      <c r="L37" s="6">
        <f>'[3]P.E PYBA 2026'!H11</f>
        <v>48480</v>
      </c>
      <c r="M37" s="6">
        <f t="shared" si="10"/>
        <v>48480</v>
      </c>
      <c r="N37" s="8">
        <v>48000</v>
      </c>
      <c r="O37" s="8">
        <f t="shared" si="10"/>
        <v>48000</v>
      </c>
      <c r="P37" s="40"/>
      <c r="Q37" s="40">
        <f t="shared" si="0"/>
        <v>0</v>
      </c>
      <c r="R37" s="40"/>
      <c r="S37" s="40">
        <f t="shared" si="1"/>
        <v>0</v>
      </c>
      <c r="T37" s="40"/>
      <c r="U37" s="40">
        <f t="shared" si="2"/>
        <v>0</v>
      </c>
      <c r="V37" s="40"/>
      <c r="W37" s="40">
        <f t="shared" si="3"/>
        <v>0</v>
      </c>
      <c r="X37" s="40"/>
      <c r="Y37" s="40">
        <f t="shared" si="4"/>
        <v>0</v>
      </c>
      <c r="Z37" s="40"/>
      <c r="AA37" s="40">
        <f t="shared" si="5"/>
        <v>0</v>
      </c>
      <c r="AB37" s="40"/>
      <c r="AC37" s="40">
        <f t="shared" si="6"/>
        <v>0</v>
      </c>
      <c r="AD37" s="40">
        <v>100278</v>
      </c>
      <c r="AE37" s="40">
        <f t="shared" si="7"/>
        <v>100278</v>
      </c>
      <c r="AG37" s="45">
        <f t="shared" si="11"/>
        <v>48240</v>
      </c>
      <c r="AH37" s="15">
        <f t="shared" si="8"/>
        <v>48240</v>
      </c>
      <c r="AI37" s="16">
        <f t="shared" si="9"/>
        <v>240</v>
      </c>
      <c r="AJ37" s="17">
        <f t="shared" si="12"/>
        <v>4.9751243781094526E-3</v>
      </c>
    </row>
    <row r="38" spans="1:36" ht="66" x14ac:dyDescent="0.3">
      <c r="A38" s="25">
        <v>7</v>
      </c>
      <c r="B38" s="25">
        <v>2741</v>
      </c>
      <c r="C38" s="26" t="s">
        <v>88</v>
      </c>
      <c r="D38" s="81"/>
      <c r="E38" s="26" t="s">
        <v>90</v>
      </c>
      <c r="F38" s="26" t="s">
        <v>96</v>
      </c>
      <c r="G38" s="82"/>
      <c r="H38" s="24">
        <v>1</v>
      </c>
      <c r="I38" s="25" t="s">
        <v>87</v>
      </c>
      <c r="J38" s="27" t="s">
        <v>84</v>
      </c>
      <c r="K38" s="24" t="s">
        <v>84</v>
      </c>
      <c r="L38" s="6">
        <f>'[3]P.E PYBA 2026'!H12</f>
        <v>52470</v>
      </c>
      <c r="M38" s="6">
        <f t="shared" si="10"/>
        <v>52470</v>
      </c>
      <c r="N38" s="8">
        <v>53000</v>
      </c>
      <c r="O38" s="8">
        <f t="shared" si="10"/>
        <v>53000</v>
      </c>
      <c r="P38" s="40"/>
      <c r="Q38" s="40">
        <f t="shared" si="0"/>
        <v>0</v>
      </c>
      <c r="R38" s="40"/>
      <c r="S38" s="40">
        <f t="shared" si="1"/>
        <v>0</v>
      </c>
      <c r="T38" s="40"/>
      <c r="U38" s="40">
        <f t="shared" si="2"/>
        <v>0</v>
      </c>
      <c r="V38" s="40"/>
      <c r="W38" s="40">
        <f t="shared" si="3"/>
        <v>0</v>
      </c>
      <c r="X38" s="40"/>
      <c r="Y38" s="40">
        <f t="shared" si="4"/>
        <v>0</v>
      </c>
      <c r="Z38" s="40"/>
      <c r="AA38" s="40">
        <f t="shared" si="5"/>
        <v>0</v>
      </c>
      <c r="AB38" s="40"/>
      <c r="AC38" s="40">
        <f t="shared" si="6"/>
        <v>0</v>
      </c>
      <c r="AD38" s="40">
        <v>88421</v>
      </c>
      <c r="AE38" s="40">
        <f t="shared" si="7"/>
        <v>88421</v>
      </c>
      <c r="AG38" s="45">
        <f t="shared" si="11"/>
        <v>52735</v>
      </c>
      <c r="AH38" s="15">
        <f t="shared" si="8"/>
        <v>52735</v>
      </c>
      <c r="AI38" s="16">
        <f t="shared" si="9"/>
        <v>265</v>
      </c>
      <c r="AJ38" s="17">
        <f t="shared" si="12"/>
        <v>5.0251256281407036E-3</v>
      </c>
    </row>
    <row r="39" spans="1:36" ht="66" x14ac:dyDescent="0.3">
      <c r="A39" s="25">
        <v>8</v>
      </c>
      <c r="B39" s="25">
        <v>2741</v>
      </c>
      <c r="C39" s="26" t="s">
        <v>88</v>
      </c>
      <c r="D39" s="81"/>
      <c r="E39" s="26" t="s">
        <v>90</v>
      </c>
      <c r="F39" s="26" t="s">
        <v>97</v>
      </c>
      <c r="G39" s="82"/>
      <c r="H39" s="24">
        <v>1</v>
      </c>
      <c r="I39" s="25" t="s">
        <v>87</v>
      </c>
      <c r="J39" s="27" t="s">
        <v>84</v>
      </c>
      <c r="K39" s="24" t="s">
        <v>84</v>
      </c>
      <c r="L39" s="6">
        <f>'[3]P.E PYBA 2026'!H13</f>
        <v>86152</v>
      </c>
      <c r="M39" s="6">
        <f t="shared" si="10"/>
        <v>86152</v>
      </c>
      <c r="N39" s="8">
        <v>89000</v>
      </c>
      <c r="O39" s="8">
        <f t="shared" si="10"/>
        <v>89000</v>
      </c>
      <c r="P39" s="40"/>
      <c r="Q39" s="40">
        <f t="shared" ref="Q39" si="13">P39</f>
        <v>0</v>
      </c>
      <c r="R39" s="40"/>
      <c r="S39" s="40">
        <f t="shared" ref="S39" si="14">R39</f>
        <v>0</v>
      </c>
      <c r="T39" s="40"/>
      <c r="U39" s="40">
        <f t="shared" ref="U39" si="15">T39</f>
        <v>0</v>
      </c>
      <c r="V39" s="40"/>
      <c r="W39" s="40">
        <f t="shared" si="3"/>
        <v>0</v>
      </c>
      <c r="X39" s="40"/>
      <c r="Y39" s="40">
        <f t="shared" si="4"/>
        <v>0</v>
      </c>
      <c r="Z39" s="40"/>
      <c r="AA39" s="40">
        <f t="shared" si="5"/>
        <v>0</v>
      </c>
      <c r="AB39" s="40"/>
      <c r="AC39" s="40">
        <f t="shared" si="6"/>
        <v>0</v>
      </c>
      <c r="AD39" s="40">
        <v>66294</v>
      </c>
      <c r="AE39" s="40">
        <f t="shared" si="7"/>
        <v>66294</v>
      </c>
      <c r="AG39" s="45">
        <f t="shared" si="11"/>
        <v>87576</v>
      </c>
      <c r="AH39" s="15">
        <f t="shared" si="8"/>
        <v>87576</v>
      </c>
      <c r="AI39" s="16">
        <f t="shared" si="9"/>
        <v>1424</v>
      </c>
      <c r="AJ39" s="17">
        <f t="shared" si="12"/>
        <v>1.6260162601626018E-2</v>
      </c>
    </row>
    <row r="40" spans="1:36" ht="66" x14ac:dyDescent="0.3">
      <c r="A40" s="25">
        <v>9</v>
      </c>
      <c r="B40" s="25">
        <v>2741</v>
      </c>
      <c r="C40" s="26" t="s">
        <v>88</v>
      </c>
      <c r="D40" s="81"/>
      <c r="E40" s="26" t="s">
        <v>90</v>
      </c>
      <c r="F40" s="26" t="s">
        <v>98</v>
      </c>
      <c r="G40" s="82"/>
      <c r="H40" s="24">
        <v>1</v>
      </c>
      <c r="I40" s="25" t="s">
        <v>87</v>
      </c>
      <c r="J40" s="27" t="s">
        <v>84</v>
      </c>
      <c r="K40" s="24" t="s">
        <v>84</v>
      </c>
      <c r="L40" s="6">
        <f>'[3]P.E PYBA 2026'!H14</f>
        <v>51000</v>
      </c>
      <c r="M40" s="6">
        <f t="shared" si="10"/>
        <v>51000</v>
      </c>
      <c r="N40" s="8">
        <v>50000</v>
      </c>
      <c r="O40" s="8">
        <f t="shared" si="10"/>
        <v>50000</v>
      </c>
      <c r="P40" s="40"/>
      <c r="Q40" s="40">
        <f t="shared" ref="Q40" si="16">P40</f>
        <v>0</v>
      </c>
      <c r="R40" s="40"/>
      <c r="S40" s="40">
        <f t="shared" ref="S40" si="17">R40</f>
        <v>0</v>
      </c>
      <c r="T40" s="40"/>
      <c r="U40" s="40">
        <f t="shared" ref="U40" si="18">T40</f>
        <v>0</v>
      </c>
      <c r="V40" s="40"/>
      <c r="W40" s="40">
        <f t="shared" si="3"/>
        <v>0</v>
      </c>
      <c r="X40" s="40"/>
      <c r="Y40" s="40">
        <f t="shared" si="4"/>
        <v>0</v>
      </c>
      <c r="Z40" s="40"/>
      <c r="AA40" s="40">
        <f t="shared" si="5"/>
        <v>0</v>
      </c>
      <c r="AB40" s="40"/>
      <c r="AC40" s="40">
        <f t="shared" si="6"/>
        <v>0</v>
      </c>
      <c r="AD40" s="40">
        <v>99193</v>
      </c>
      <c r="AE40" s="40">
        <f t="shared" si="7"/>
        <v>99193</v>
      </c>
      <c r="AG40" s="45">
        <f t="shared" si="11"/>
        <v>50500</v>
      </c>
      <c r="AH40" s="15">
        <f t="shared" si="8"/>
        <v>50500</v>
      </c>
      <c r="AI40" s="16">
        <f t="shared" si="9"/>
        <v>500</v>
      </c>
      <c r="AJ40" s="17">
        <f t="shared" si="12"/>
        <v>9.9009900990099011E-3</v>
      </c>
    </row>
    <row r="41" spans="1:36" ht="66" x14ac:dyDescent="0.3">
      <c r="A41" s="25">
        <v>10</v>
      </c>
      <c r="B41" s="25">
        <v>2741</v>
      </c>
      <c r="C41" s="26" t="s">
        <v>88</v>
      </c>
      <c r="D41" s="81"/>
      <c r="E41" s="26" t="s">
        <v>90</v>
      </c>
      <c r="F41" s="26" t="s">
        <v>99</v>
      </c>
      <c r="G41" s="82"/>
      <c r="H41" s="24">
        <v>1</v>
      </c>
      <c r="I41" s="25" t="s">
        <v>87</v>
      </c>
      <c r="J41" s="27" t="s">
        <v>84</v>
      </c>
      <c r="K41" s="24" t="s">
        <v>84</v>
      </c>
      <c r="L41" s="6">
        <f>'[3]P.E PYBA 2026'!H15</f>
        <v>59160</v>
      </c>
      <c r="M41" s="6">
        <f t="shared" si="10"/>
        <v>59160</v>
      </c>
      <c r="N41" s="8">
        <v>58000</v>
      </c>
      <c r="O41" s="8">
        <f t="shared" si="10"/>
        <v>58000</v>
      </c>
      <c r="P41" s="40"/>
      <c r="Q41" s="40">
        <f t="shared" ref="Q41" si="19">P41</f>
        <v>0</v>
      </c>
      <c r="R41" s="40"/>
      <c r="S41" s="40">
        <f t="shared" ref="S41" si="20">R41</f>
        <v>0</v>
      </c>
      <c r="T41" s="40"/>
      <c r="U41" s="40">
        <f t="shared" ref="U41" si="21">T41</f>
        <v>0</v>
      </c>
      <c r="V41" s="40"/>
      <c r="W41" s="40">
        <f t="shared" si="3"/>
        <v>0</v>
      </c>
      <c r="X41" s="40"/>
      <c r="Y41" s="40">
        <f t="shared" si="4"/>
        <v>0</v>
      </c>
      <c r="Z41" s="40"/>
      <c r="AA41" s="40">
        <f t="shared" si="5"/>
        <v>0</v>
      </c>
      <c r="AB41" s="40"/>
      <c r="AC41" s="40">
        <f t="shared" si="6"/>
        <v>0</v>
      </c>
      <c r="AD41" s="40">
        <v>49878</v>
      </c>
      <c r="AE41" s="40">
        <f t="shared" si="7"/>
        <v>49878</v>
      </c>
      <c r="AG41" s="46">
        <f>AD41</f>
        <v>49878</v>
      </c>
      <c r="AH41" s="15">
        <f>AE41</f>
        <v>49878</v>
      </c>
      <c r="AI41" s="16">
        <f>_xlfn.STDEV.P(AD41)</f>
        <v>0</v>
      </c>
      <c r="AJ41" s="17">
        <f t="shared" si="12"/>
        <v>0</v>
      </c>
    </row>
    <row r="42" spans="1:36" ht="66" x14ac:dyDescent="0.3">
      <c r="A42" s="25">
        <v>11</v>
      </c>
      <c r="B42" s="25">
        <v>2741</v>
      </c>
      <c r="C42" s="26" t="s">
        <v>88</v>
      </c>
      <c r="D42" s="81"/>
      <c r="E42" s="26" t="s">
        <v>90</v>
      </c>
      <c r="F42" s="26" t="s">
        <v>100</v>
      </c>
      <c r="G42" s="82"/>
      <c r="H42" s="24">
        <v>1</v>
      </c>
      <c r="I42" s="25" t="s">
        <v>87</v>
      </c>
      <c r="J42" s="27" t="s">
        <v>84</v>
      </c>
      <c r="K42" s="24" t="s">
        <v>84</v>
      </c>
      <c r="L42" s="6">
        <f>'[3]P.E PYBA 2026'!H16</f>
        <v>53530</v>
      </c>
      <c r="M42" s="6">
        <f t="shared" si="10"/>
        <v>53530</v>
      </c>
      <c r="N42" s="8">
        <v>53000</v>
      </c>
      <c r="O42" s="8">
        <f t="shared" si="10"/>
        <v>53000</v>
      </c>
      <c r="P42" s="40"/>
      <c r="Q42" s="40">
        <f t="shared" ref="Q42" si="22">P42</f>
        <v>0</v>
      </c>
      <c r="R42" s="40"/>
      <c r="S42" s="40">
        <f t="shared" ref="S42" si="23">R42</f>
        <v>0</v>
      </c>
      <c r="T42" s="40"/>
      <c r="U42" s="40">
        <f t="shared" ref="U42" si="24">T42</f>
        <v>0</v>
      </c>
      <c r="V42" s="40"/>
      <c r="W42" s="40">
        <f t="shared" si="3"/>
        <v>0</v>
      </c>
      <c r="X42" s="40"/>
      <c r="Y42" s="40">
        <f t="shared" si="4"/>
        <v>0</v>
      </c>
      <c r="Z42" s="40"/>
      <c r="AA42" s="40">
        <f t="shared" si="5"/>
        <v>0</v>
      </c>
      <c r="AB42" s="40"/>
      <c r="AC42" s="40">
        <f t="shared" si="6"/>
        <v>0</v>
      </c>
      <c r="AD42" s="40">
        <v>52484</v>
      </c>
      <c r="AE42" s="40">
        <f t="shared" si="7"/>
        <v>52484</v>
      </c>
      <c r="AG42" s="46">
        <f t="shared" ref="AG42:AG43" si="25">AD42</f>
        <v>52484</v>
      </c>
      <c r="AH42" s="15">
        <f t="shared" ref="AH42:AH43" si="26">AE42</f>
        <v>52484</v>
      </c>
      <c r="AI42" s="16">
        <f t="shared" ref="AI42:AI43" si="27">_xlfn.STDEV.P(AD42)</f>
        <v>0</v>
      </c>
      <c r="AJ42" s="17">
        <f t="shared" si="12"/>
        <v>0</v>
      </c>
    </row>
    <row r="43" spans="1:36" ht="66" x14ac:dyDescent="0.3">
      <c r="A43" s="25">
        <v>12</v>
      </c>
      <c r="B43" s="25">
        <v>2741</v>
      </c>
      <c r="C43" s="26" t="s">
        <v>88</v>
      </c>
      <c r="D43" s="81"/>
      <c r="E43" s="26" t="s">
        <v>90</v>
      </c>
      <c r="F43" s="26" t="s">
        <v>101</v>
      </c>
      <c r="G43" s="82"/>
      <c r="H43" s="24">
        <v>1</v>
      </c>
      <c r="I43" s="25" t="s">
        <v>87</v>
      </c>
      <c r="J43" s="27" t="s">
        <v>84</v>
      </c>
      <c r="K43" s="24" t="s">
        <v>84</v>
      </c>
      <c r="L43" s="6">
        <f>'[3]P.E PYBA 2026'!H17</f>
        <v>49797</v>
      </c>
      <c r="M43" s="6">
        <f t="shared" si="10"/>
        <v>49797</v>
      </c>
      <c r="N43" s="8">
        <v>49500</v>
      </c>
      <c r="O43" s="8">
        <f t="shared" si="10"/>
        <v>49500</v>
      </c>
      <c r="P43" s="40"/>
      <c r="Q43" s="40">
        <f t="shared" ref="Q43" si="28">P43</f>
        <v>0</v>
      </c>
      <c r="R43" s="40"/>
      <c r="S43" s="40">
        <f t="shared" ref="S43" si="29">R43</f>
        <v>0</v>
      </c>
      <c r="T43" s="40"/>
      <c r="U43" s="40">
        <f t="shared" ref="U43" si="30">T43</f>
        <v>0</v>
      </c>
      <c r="V43" s="40"/>
      <c r="W43" s="40">
        <f t="shared" si="3"/>
        <v>0</v>
      </c>
      <c r="X43" s="40"/>
      <c r="Y43" s="40">
        <f t="shared" si="4"/>
        <v>0</v>
      </c>
      <c r="Z43" s="40"/>
      <c r="AA43" s="40">
        <f t="shared" si="5"/>
        <v>0</v>
      </c>
      <c r="AB43" s="40"/>
      <c r="AC43" s="40">
        <f t="shared" si="6"/>
        <v>0</v>
      </c>
      <c r="AD43" s="40">
        <v>35996</v>
      </c>
      <c r="AE43" s="40">
        <f t="shared" si="7"/>
        <v>35996</v>
      </c>
      <c r="AG43" s="46">
        <f t="shared" si="25"/>
        <v>35996</v>
      </c>
      <c r="AH43" s="15">
        <f t="shared" si="26"/>
        <v>35996</v>
      </c>
      <c r="AI43" s="16">
        <f t="shared" si="27"/>
        <v>0</v>
      </c>
      <c r="AJ43" s="17">
        <f t="shared" si="12"/>
        <v>0</v>
      </c>
    </row>
    <row r="44" spans="1:36" ht="66" x14ac:dyDescent="0.3">
      <c r="A44" s="25">
        <v>13</v>
      </c>
      <c r="B44" s="25">
        <v>2741</v>
      </c>
      <c r="C44" s="26" t="s">
        <v>88</v>
      </c>
      <c r="D44" s="81"/>
      <c r="E44" s="26" t="s">
        <v>90</v>
      </c>
      <c r="F44" s="26" t="s">
        <v>102</v>
      </c>
      <c r="G44" s="82" t="s">
        <v>103</v>
      </c>
      <c r="H44" s="24">
        <v>1</v>
      </c>
      <c r="I44" s="25" t="s">
        <v>87</v>
      </c>
      <c r="J44" s="27" t="s">
        <v>84</v>
      </c>
      <c r="K44" s="24" t="s">
        <v>84</v>
      </c>
      <c r="L44" s="6">
        <f>'[3]P.E PYBA 2026'!H18</f>
        <v>5726.7</v>
      </c>
      <c r="M44" s="6">
        <f t="shared" si="10"/>
        <v>5726.7</v>
      </c>
      <c r="N44" s="8">
        <v>5670</v>
      </c>
      <c r="O44" s="8">
        <f t="shared" si="10"/>
        <v>5670</v>
      </c>
      <c r="P44" s="40"/>
      <c r="Q44" s="40">
        <f t="shared" ref="Q44" si="31">P44</f>
        <v>0</v>
      </c>
      <c r="R44" s="40"/>
      <c r="S44" s="40">
        <f t="shared" ref="S44" si="32">R44</f>
        <v>0</v>
      </c>
      <c r="T44" s="40"/>
      <c r="U44" s="40">
        <f t="shared" ref="U44" si="33">T44</f>
        <v>0</v>
      </c>
      <c r="V44" s="40"/>
      <c r="W44" s="40">
        <f t="shared" si="3"/>
        <v>0</v>
      </c>
      <c r="X44" s="40"/>
      <c r="Y44" s="40">
        <f t="shared" si="4"/>
        <v>0</v>
      </c>
      <c r="Z44" s="40"/>
      <c r="AA44" s="40">
        <f t="shared" si="5"/>
        <v>0</v>
      </c>
      <c r="AB44" s="40"/>
      <c r="AC44" s="40">
        <f t="shared" si="6"/>
        <v>0</v>
      </c>
      <c r="AD44" s="40">
        <v>5838</v>
      </c>
      <c r="AE44" s="40">
        <f t="shared" si="7"/>
        <v>5838</v>
      </c>
      <c r="AG44" s="45">
        <f t="shared" si="11"/>
        <v>5698.35</v>
      </c>
      <c r="AH44" s="15">
        <f t="shared" si="8"/>
        <v>5698.35</v>
      </c>
      <c r="AI44" s="16">
        <f t="shared" si="9"/>
        <v>28.349999999999909</v>
      </c>
      <c r="AJ44" s="17">
        <f t="shared" si="12"/>
        <v>4.9751243781094362E-3</v>
      </c>
    </row>
    <row r="45" spans="1:36" ht="66" x14ac:dyDescent="0.3">
      <c r="A45" s="25">
        <v>14</v>
      </c>
      <c r="B45" s="25">
        <v>2741</v>
      </c>
      <c r="C45" s="26" t="s">
        <v>88</v>
      </c>
      <c r="D45" s="81"/>
      <c r="E45" s="26" t="s">
        <v>90</v>
      </c>
      <c r="F45" s="26" t="s">
        <v>104</v>
      </c>
      <c r="G45" s="82"/>
      <c r="H45" s="24">
        <v>1</v>
      </c>
      <c r="I45" s="25" t="s">
        <v>87</v>
      </c>
      <c r="J45" s="27" t="s">
        <v>84</v>
      </c>
      <c r="K45" s="24" t="s">
        <v>84</v>
      </c>
      <c r="L45" s="6">
        <f>'[3]P.E PYBA 2026'!H19</f>
        <v>343530</v>
      </c>
      <c r="M45" s="6">
        <f t="shared" si="10"/>
        <v>343530</v>
      </c>
      <c r="N45" s="8">
        <v>347000</v>
      </c>
      <c r="O45" s="8">
        <f t="shared" si="10"/>
        <v>347000</v>
      </c>
      <c r="P45" s="40"/>
      <c r="Q45" s="40">
        <f t="shared" ref="Q45" si="34">P45</f>
        <v>0</v>
      </c>
      <c r="R45" s="40"/>
      <c r="S45" s="40">
        <f t="shared" ref="S45" si="35">R45</f>
        <v>0</v>
      </c>
      <c r="T45" s="40"/>
      <c r="U45" s="40">
        <f t="shared" ref="U45" si="36">T45</f>
        <v>0</v>
      </c>
      <c r="V45" s="40"/>
      <c r="W45" s="40">
        <f t="shared" si="3"/>
        <v>0</v>
      </c>
      <c r="X45" s="40"/>
      <c r="Y45" s="40">
        <f t="shared" si="4"/>
        <v>0</v>
      </c>
      <c r="Z45" s="40"/>
      <c r="AA45" s="40">
        <f t="shared" si="5"/>
        <v>0</v>
      </c>
      <c r="AB45" s="40"/>
      <c r="AC45" s="40">
        <f t="shared" si="6"/>
        <v>0</v>
      </c>
      <c r="AD45" s="40">
        <v>11461</v>
      </c>
      <c r="AE45" s="40">
        <f t="shared" si="7"/>
        <v>11461</v>
      </c>
      <c r="AG45" s="46">
        <f>AD45</f>
        <v>11461</v>
      </c>
      <c r="AH45" s="15">
        <f>AE45</f>
        <v>11461</v>
      </c>
      <c r="AI45" s="16">
        <f>_xlfn.STDEV.P(AD45)</f>
        <v>0</v>
      </c>
      <c r="AJ45" s="17">
        <f t="shared" si="12"/>
        <v>0</v>
      </c>
    </row>
    <row r="46" spans="1:36" ht="66" x14ac:dyDescent="0.3">
      <c r="A46" s="25">
        <v>15</v>
      </c>
      <c r="B46" s="25">
        <v>2741</v>
      </c>
      <c r="C46" s="26" t="s">
        <v>88</v>
      </c>
      <c r="D46" s="81"/>
      <c r="E46" s="26" t="s">
        <v>90</v>
      </c>
      <c r="F46" s="26" t="s">
        <v>105</v>
      </c>
      <c r="G46" s="82"/>
      <c r="H46" s="24">
        <v>1</v>
      </c>
      <c r="I46" s="25" t="s">
        <v>87</v>
      </c>
      <c r="J46" s="27" t="s">
        <v>84</v>
      </c>
      <c r="K46" s="24" t="s">
        <v>84</v>
      </c>
      <c r="L46" s="6">
        <f>'[3]P.E PYBA 2026'!H20</f>
        <v>145200</v>
      </c>
      <c r="M46" s="6">
        <f t="shared" si="10"/>
        <v>145200</v>
      </c>
      <c r="N46" s="8">
        <v>150000</v>
      </c>
      <c r="O46" s="8">
        <f t="shared" si="10"/>
        <v>150000</v>
      </c>
      <c r="P46" s="40"/>
      <c r="Q46" s="40">
        <f t="shared" ref="Q46" si="37">P46</f>
        <v>0</v>
      </c>
      <c r="R46" s="40"/>
      <c r="S46" s="40">
        <f t="shared" ref="S46" si="38">R46</f>
        <v>0</v>
      </c>
      <c r="T46" s="40"/>
      <c r="U46" s="40">
        <f t="shared" ref="U46" si="39">T46</f>
        <v>0</v>
      </c>
      <c r="V46" s="40"/>
      <c r="W46" s="40">
        <f t="shared" si="3"/>
        <v>0</v>
      </c>
      <c r="X46" s="40"/>
      <c r="Y46" s="40">
        <f t="shared" si="4"/>
        <v>0</v>
      </c>
      <c r="Z46" s="40"/>
      <c r="AA46" s="40">
        <f t="shared" si="5"/>
        <v>0</v>
      </c>
      <c r="AB46" s="40"/>
      <c r="AC46" s="40">
        <f t="shared" si="6"/>
        <v>0</v>
      </c>
      <c r="AD46" s="40">
        <v>234579</v>
      </c>
      <c r="AE46" s="40">
        <f t="shared" si="7"/>
        <v>234579</v>
      </c>
      <c r="AG46" s="45">
        <f t="shared" si="11"/>
        <v>147600</v>
      </c>
      <c r="AH46" s="15">
        <f t="shared" si="8"/>
        <v>147600</v>
      </c>
      <c r="AI46" s="16">
        <f t="shared" si="9"/>
        <v>2400</v>
      </c>
      <c r="AJ46" s="17">
        <f t="shared" si="12"/>
        <v>1.6260162601626018E-2</v>
      </c>
    </row>
    <row r="47" spans="1:36" ht="66" x14ac:dyDescent="0.3">
      <c r="A47" s="25">
        <v>16</v>
      </c>
      <c r="B47" s="25">
        <v>2741</v>
      </c>
      <c r="C47" s="26" t="s">
        <v>88</v>
      </c>
      <c r="D47" s="81"/>
      <c r="E47" s="26" t="s">
        <v>90</v>
      </c>
      <c r="F47" s="26" t="s">
        <v>106</v>
      </c>
      <c r="G47" s="82"/>
      <c r="H47" s="24">
        <v>1</v>
      </c>
      <c r="I47" s="25" t="s">
        <v>87</v>
      </c>
      <c r="J47" s="27" t="s">
        <v>84</v>
      </c>
      <c r="K47" s="24" t="s">
        <v>84</v>
      </c>
      <c r="L47" s="6">
        <f>'[3]P.E PYBA 2026'!H21</f>
        <v>23868</v>
      </c>
      <c r="M47" s="6">
        <f t="shared" si="10"/>
        <v>23868</v>
      </c>
      <c r="N47" s="8">
        <v>23400</v>
      </c>
      <c r="O47" s="8">
        <f t="shared" si="10"/>
        <v>23400</v>
      </c>
      <c r="P47" s="40"/>
      <c r="Q47" s="40">
        <f t="shared" ref="Q47" si="40">P47</f>
        <v>0</v>
      </c>
      <c r="R47" s="40"/>
      <c r="S47" s="40">
        <f t="shared" ref="S47" si="41">R47</f>
        <v>0</v>
      </c>
      <c r="T47" s="40"/>
      <c r="U47" s="40">
        <f t="shared" ref="U47" si="42">T47</f>
        <v>0</v>
      </c>
      <c r="V47" s="40"/>
      <c r="W47" s="40">
        <f t="shared" si="3"/>
        <v>0</v>
      </c>
      <c r="X47" s="40"/>
      <c r="Y47" s="40">
        <f t="shared" si="4"/>
        <v>0</v>
      </c>
      <c r="Z47" s="40"/>
      <c r="AA47" s="40">
        <f t="shared" si="5"/>
        <v>0</v>
      </c>
      <c r="AB47" s="40"/>
      <c r="AC47" s="40">
        <f t="shared" si="6"/>
        <v>0</v>
      </c>
      <c r="AD47" s="40">
        <v>23655</v>
      </c>
      <c r="AE47" s="40">
        <f t="shared" si="7"/>
        <v>23655</v>
      </c>
      <c r="AG47" s="45">
        <f t="shared" si="11"/>
        <v>23634</v>
      </c>
      <c r="AH47" s="15">
        <f t="shared" si="8"/>
        <v>23634</v>
      </c>
      <c r="AI47" s="16">
        <f t="shared" si="9"/>
        <v>234</v>
      </c>
      <c r="AJ47" s="17">
        <f t="shared" si="12"/>
        <v>9.9009900990099011E-3</v>
      </c>
    </row>
    <row r="48" spans="1:36" ht="66" x14ac:dyDescent="0.3">
      <c r="A48" s="25">
        <v>17</v>
      </c>
      <c r="B48" s="25">
        <v>2741</v>
      </c>
      <c r="C48" s="26" t="s">
        <v>88</v>
      </c>
      <c r="D48" s="81"/>
      <c r="E48" s="26" t="s">
        <v>90</v>
      </c>
      <c r="F48" s="26" t="s">
        <v>107</v>
      </c>
      <c r="G48" s="82"/>
      <c r="H48" s="24">
        <v>1</v>
      </c>
      <c r="I48" s="25" t="s">
        <v>87</v>
      </c>
      <c r="J48" s="27" t="s">
        <v>84</v>
      </c>
      <c r="K48" s="24" t="s">
        <v>84</v>
      </c>
      <c r="L48" s="6">
        <f>'[3]P.E PYBA 2026'!H22</f>
        <v>92820</v>
      </c>
      <c r="M48" s="6">
        <f t="shared" si="10"/>
        <v>92820</v>
      </c>
      <c r="N48" s="8">
        <v>91000</v>
      </c>
      <c r="O48" s="8">
        <f t="shared" si="10"/>
        <v>91000</v>
      </c>
      <c r="P48" s="40"/>
      <c r="Q48" s="40">
        <f t="shared" ref="Q48:Q49" si="43">P48</f>
        <v>0</v>
      </c>
      <c r="R48" s="40"/>
      <c r="S48" s="40">
        <f t="shared" ref="S48:S49" si="44">R48</f>
        <v>0</v>
      </c>
      <c r="T48" s="40"/>
      <c r="U48" s="40">
        <f t="shared" ref="U48:U49" si="45">T48</f>
        <v>0</v>
      </c>
      <c r="V48" s="40"/>
      <c r="W48" s="40">
        <f t="shared" si="3"/>
        <v>0</v>
      </c>
      <c r="X48" s="40"/>
      <c r="Y48" s="40">
        <f t="shared" si="4"/>
        <v>0</v>
      </c>
      <c r="Z48" s="40"/>
      <c r="AA48" s="40">
        <f t="shared" si="5"/>
        <v>0</v>
      </c>
      <c r="AB48" s="40"/>
      <c r="AC48" s="40">
        <f t="shared" si="6"/>
        <v>0</v>
      </c>
      <c r="AD48" s="40">
        <v>67367</v>
      </c>
      <c r="AE48" s="40">
        <f t="shared" si="7"/>
        <v>67367</v>
      </c>
      <c r="AG48" s="46">
        <f t="shared" ref="AG48:AG53" si="46">AD48</f>
        <v>67367</v>
      </c>
      <c r="AH48" s="15">
        <f t="shared" ref="AH48:AH53" si="47">AE48</f>
        <v>67367</v>
      </c>
      <c r="AI48" s="16">
        <f t="shared" ref="AI48:AI53" si="48">_xlfn.STDEV.P(AD48)</f>
        <v>0</v>
      </c>
      <c r="AJ48" s="17">
        <f t="shared" si="12"/>
        <v>0</v>
      </c>
    </row>
    <row r="49" spans="1:36" ht="66" customHeight="1" x14ac:dyDescent="0.3">
      <c r="A49" s="25">
        <v>18</v>
      </c>
      <c r="B49" s="25">
        <v>2741</v>
      </c>
      <c r="C49" s="26" t="s">
        <v>88</v>
      </c>
      <c r="D49" s="81"/>
      <c r="E49" s="26" t="s">
        <v>90</v>
      </c>
      <c r="F49" s="26" t="s">
        <v>108</v>
      </c>
      <c r="G49" s="82"/>
      <c r="H49" s="24">
        <v>1</v>
      </c>
      <c r="I49" s="25" t="s">
        <v>109</v>
      </c>
      <c r="J49" s="27" t="s">
        <v>84</v>
      </c>
      <c r="K49" s="24" t="s">
        <v>84</v>
      </c>
      <c r="L49" s="6">
        <f>'[3]P.E PYBA 2026'!H23</f>
        <v>59792</v>
      </c>
      <c r="M49" s="6">
        <f t="shared" si="10"/>
        <v>59792</v>
      </c>
      <c r="N49" s="8">
        <v>59200</v>
      </c>
      <c r="O49" s="8">
        <f t="shared" si="10"/>
        <v>59200</v>
      </c>
      <c r="P49" s="40"/>
      <c r="Q49" s="40">
        <f t="shared" si="43"/>
        <v>0</v>
      </c>
      <c r="R49" s="40"/>
      <c r="S49" s="40">
        <f t="shared" si="44"/>
        <v>0</v>
      </c>
      <c r="T49" s="40"/>
      <c r="U49" s="40">
        <f t="shared" si="45"/>
        <v>0</v>
      </c>
      <c r="V49" s="40"/>
      <c r="W49" s="40">
        <f t="shared" si="3"/>
        <v>0</v>
      </c>
      <c r="X49" s="40"/>
      <c r="Y49" s="40">
        <f t="shared" si="4"/>
        <v>0</v>
      </c>
      <c r="Z49" s="40"/>
      <c r="AA49" s="40">
        <f t="shared" si="5"/>
        <v>0</v>
      </c>
      <c r="AB49" s="40"/>
      <c r="AC49" s="40">
        <f t="shared" si="6"/>
        <v>0</v>
      </c>
      <c r="AD49" s="40">
        <v>43100</v>
      </c>
      <c r="AE49" s="40">
        <f t="shared" si="7"/>
        <v>43100</v>
      </c>
      <c r="AG49" s="46">
        <f t="shared" si="46"/>
        <v>43100</v>
      </c>
      <c r="AH49" s="15">
        <f t="shared" si="47"/>
        <v>43100</v>
      </c>
      <c r="AI49" s="16">
        <f t="shared" si="48"/>
        <v>0</v>
      </c>
      <c r="AJ49" s="17">
        <f t="shared" si="12"/>
        <v>0</v>
      </c>
    </row>
    <row r="50" spans="1:36" ht="66" x14ac:dyDescent="0.3">
      <c r="A50" s="25">
        <v>19</v>
      </c>
      <c r="B50" s="25">
        <v>2741</v>
      </c>
      <c r="C50" s="26" t="s">
        <v>88</v>
      </c>
      <c r="D50" s="81"/>
      <c r="E50" s="26" t="s">
        <v>90</v>
      </c>
      <c r="F50" s="26" t="s">
        <v>110</v>
      </c>
      <c r="G50" s="82"/>
      <c r="H50" s="24">
        <v>1</v>
      </c>
      <c r="I50" s="25" t="s">
        <v>109</v>
      </c>
      <c r="J50" s="27" t="s">
        <v>84</v>
      </c>
      <c r="K50" s="24" t="s">
        <v>84</v>
      </c>
      <c r="L50" s="6">
        <f>'[3]P.E PYBA 2026'!H24</f>
        <v>64685.8</v>
      </c>
      <c r="M50" s="6">
        <f t="shared" si="10"/>
        <v>64685.8</v>
      </c>
      <c r="N50" s="8">
        <v>64300</v>
      </c>
      <c r="O50" s="8">
        <f t="shared" si="10"/>
        <v>64300</v>
      </c>
      <c r="P50" s="40"/>
      <c r="Q50" s="40">
        <f t="shared" ref="Q50" si="49">P50</f>
        <v>0</v>
      </c>
      <c r="R50" s="40"/>
      <c r="S50" s="40">
        <f t="shared" ref="S50" si="50">R50</f>
        <v>0</v>
      </c>
      <c r="T50" s="40"/>
      <c r="U50" s="40">
        <f t="shared" ref="U50" si="51">T50</f>
        <v>0</v>
      </c>
      <c r="V50" s="40"/>
      <c r="W50" s="40">
        <f t="shared" si="3"/>
        <v>0</v>
      </c>
      <c r="X50" s="40"/>
      <c r="Y50" s="40">
        <f t="shared" si="4"/>
        <v>0</v>
      </c>
      <c r="Z50" s="40"/>
      <c r="AA50" s="40">
        <f t="shared" si="5"/>
        <v>0</v>
      </c>
      <c r="AB50" s="40"/>
      <c r="AC50" s="40">
        <f t="shared" si="6"/>
        <v>0</v>
      </c>
      <c r="AD50" s="40">
        <v>54482</v>
      </c>
      <c r="AE50" s="40">
        <f t="shared" si="7"/>
        <v>54482</v>
      </c>
      <c r="AG50" s="46">
        <f t="shared" si="46"/>
        <v>54482</v>
      </c>
      <c r="AH50" s="15">
        <f t="shared" si="47"/>
        <v>54482</v>
      </c>
      <c r="AI50" s="16">
        <f t="shared" si="48"/>
        <v>0</v>
      </c>
      <c r="AJ50" s="17">
        <f t="shared" si="12"/>
        <v>0</v>
      </c>
    </row>
    <row r="51" spans="1:36" ht="66" x14ac:dyDescent="0.3">
      <c r="A51" s="25">
        <v>20</v>
      </c>
      <c r="B51" s="25">
        <v>2741</v>
      </c>
      <c r="C51" s="26" t="s">
        <v>88</v>
      </c>
      <c r="D51" s="81"/>
      <c r="E51" s="26" t="s">
        <v>90</v>
      </c>
      <c r="F51" s="26" t="s">
        <v>111</v>
      </c>
      <c r="G51" s="82"/>
      <c r="H51" s="24">
        <v>1</v>
      </c>
      <c r="I51" s="25" t="s">
        <v>109</v>
      </c>
      <c r="J51" s="27" t="s">
        <v>84</v>
      </c>
      <c r="K51" s="24" t="s">
        <v>84</v>
      </c>
      <c r="L51" s="6">
        <f>'[3]P.E PYBA 2026'!H25</f>
        <v>76760</v>
      </c>
      <c r="M51" s="6">
        <f t="shared" si="10"/>
        <v>76760</v>
      </c>
      <c r="N51" s="8">
        <v>76000</v>
      </c>
      <c r="O51" s="8">
        <f t="shared" si="10"/>
        <v>76000</v>
      </c>
      <c r="P51" s="40"/>
      <c r="Q51" s="40">
        <f t="shared" ref="Q51" si="52">P51</f>
        <v>0</v>
      </c>
      <c r="R51" s="40"/>
      <c r="S51" s="40">
        <f t="shared" ref="S51" si="53">R51</f>
        <v>0</v>
      </c>
      <c r="T51" s="40"/>
      <c r="U51" s="40">
        <f t="shared" ref="U51" si="54">T51</f>
        <v>0</v>
      </c>
      <c r="V51" s="40"/>
      <c r="W51" s="40">
        <f t="shared" si="3"/>
        <v>0</v>
      </c>
      <c r="X51" s="40"/>
      <c r="Y51" s="40">
        <f t="shared" si="4"/>
        <v>0</v>
      </c>
      <c r="Z51" s="40"/>
      <c r="AA51" s="40">
        <f t="shared" si="5"/>
        <v>0</v>
      </c>
      <c r="AB51" s="40"/>
      <c r="AC51" s="40">
        <f t="shared" si="6"/>
        <v>0</v>
      </c>
      <c r="AD51" s="40">
        <v>61385</v>
      </c>
      <c r="AE51" s="40">
        <f t="shared" si="7"/>
        <v>61385</v>
      </c>
      <c r="AG51" s="46">
        <f t="shared" si="46"/>
        <v>61385</v>
      </c>
      <c r="AH51" s="15">
        <f t="shared" si="47"/>
        <v>61385</v>
      </c>
      <c r="AI51" s="16">
        <f t="shared" si="48"/>
        <v>0</v>
      </c>
      <c r="AJ51" s="17">
        <f t="shared" si="12"/>
        <v>0</v>
      </c>
    </row>
    <row r="52" spans="1:36" ht="66" x14ac:dyDescent="0.3">
      <c r="A52" s="25">
        <v>21</v>
      </c>
      <c r="B52" s="25">
        <v>2741</v>
      </c>
      <c r="C52" s="26" t="s">
        <v>88</v>
      </c>
      <c r="D52" s="81"/>
      <c r="E52" s="26" t="s">
        <v>90</v>
      </c>
      <c r="F52" s="26" t="s">
        <v>112</v>
      </c>
      <c r="G52" s="82"/>
      <c r="H52" s="24">
        <v>1</v>
      </c>
      <c r="I52" s="25" t="s">
        <v>109</v>
      </c>
      <c r="J52" s="27" t="s">
        <v>84</v>
      </c>
      <c r="K52" s="24" t="s">
        <v>84</v>
      </c>
      <c r="L52" s="6">
        <f>'[3]P.E PYBA 2026'!H26</f>
        <v>80883</v>
      </c>
      <c r="M52" s="6">
        <f t="shared" si="10"/>
        <v>80883</v>
      </c>
      <c r="N52" s="8">
        <v>81700</v>
      </c>
      <c r="O52" s="8">
        <f t="shared" si="10"/>
        <v>81700</v>
      </c>
      <c r="P52" s="40"/>
      <c r="Q52" s="40">
        <f t="shared" ref="Q52" si="55">P52</f>
        <v>0</v>
      </c>
      <c r="R52" s="40"/>
      <c r="S52" s="40">
        <f t="shared" ref="S52" si="56">R52</f>
        <v>0</v>
      </c>
      <c r="T52" s="40"/>
      <c r="U52" s="40">
        <f t="shared" ref="U52" si="57">T52</f>
        <v>0</v>
      </c>
      <c r="V52" s="40"/>
      <c r="W52" s="40">
        <f t="shared" si="3"/>
        <v>0</v>
      </c>
      <c r="X52" s="40"/>
      <c r="Y52" s="40">
        <f t="shared" si="4"/>
        <v>0</v>
      </c>
      <c r="Z52" s="40"/>
      <c r="AA52" s="40">
        <f t="shared" si="5"/>
        <v>0</v>
      </c>
      <c r="AB52" s="40"/>
      <c r="AC52" s="40">
        <f t="shared" si="6"/>
        <v>0</v>
      </c>
      <c r="AD52" s="40">
        <v>63088</v>
      </c>
      <c r="AE52" s="40">
        <f t="shared" si="7"/>
        <v>63088</v>
      </c>
      <c r="AG52" s="46">
        <f t="shared" si="46"/>
        <v>63088</v>
      </c>
      <c r="AH52" s="15">
        <f t="shared" si="47"/>
        <v>63088</v>
      </c>
      <c r="AI52" s="16">
        <f t="shared" si="48"/>
        <v>0</v>
      </c>
      <c r="AJ52" s="17">
        <f t="shared" si="12"/>
        <v>0</v>
      </c>
    </row>
    <row r="53" spans="1:36" ht="66" x14ac:dyDescent="0.3">
      <c r="A53" s="25">
        <v>22</v>
      </c>
      <c r="B53" s="25">
        <v>2741</v>
      </c>
      <c r="C53" s="26" t="s">
        <v>88</v>
      </c>
      <c r="D53" s="81"/>
      <c r="E53" s="26" t="s">
        <v>90</v>
      </c>
      <c r="F53" s="26" t="s">
        <v>113</v>
      </c>
      <c r="G53" s="82"/>
      <c r="H53" s="24">
        <v>1</v>
      </c>
      <c r="I53" s="25" t="s">
        <v>109</v>
      </c>
      <c r="J53" s="27" t="s">
        <v>84</v>
      </c>
      <c r="K53" s="24" t="s">
        <v>84</v>
      </c>
      <c r="L53" s="6">
        <f>'[3]P.E PYBA 2026'!H27</f>
        <v>92540.800000000003</v>
      </c>
      <c r="M53" s="6">
        <f t="shared" si="10"/>
        <v>92540.800000000003</v>
      </c>
      <c r="N53" s="8">
        <v>95600</v>
      </c>
      <c r="O53" s="8">
        <f t="shared" si="10"/>
        <v>95600</v>
      </c>
      <c r="P53" s="40"/>
      <c r="Q53" s="40">
        <f t="shared" ref="Q53" si="58">P53</f>
        <v>0</v>
      </c>
      <c r="R53" s="40"/>
      <c r="S53" s="40">
        <f t="shared" ref="S53" si="59">R53</f>
        <v>0</v>
      </c>
      <c r="T53" s="40"/>
      <c r="U53" s="40">
        <f t="shared" ref="U53" si="60">T53</f>
        <v>0</v>
      </c>
      <c r="V53" s="40"/>
      <c r="W53" s="40">
        <f t="shared" si="3"/>
        <v>0</v>
      </c>
      <c r="X53" s="40"/>
      <c r="Y53" s="40">
        <f t="shared" si="4"/>
        <v>0</v>
      </c>
      <c r="Z53" s="40"/>
      <c r="AA53" s="40">
        <f t="shared" si="5"/>
        <v>0</v>
      </c>
      <c r="AB53" s="40"/>
      <c r="AC53" s="40">
        <f t="shared" si="6"/>
        <v>0</v>
      </c>
      <c r="AD53" s="40">
        <v>67650</v>
      </c>
      <c r="AE53" s="40">
        <f t="shared" si="7"/>
        <v>67650</v>
      </c>
      <c r="AG53" s="46">
        <f t="shared" si="46"/>
        <v>67650</v>
      </c>
      <c r="AH53" s="15">
        <f t="shared" si="47"/>
        <v>67650</v>
      </c>
      <c r="AI53" s="16">
        <f t="shared" si="48"/>
        <v>0</v>
      </c>
      <c r="AJ53" s="17">
        <f t="shared" si="12"/>
        <v>0</v>
      </c>
    </row>
    <row r="54" spans="1:36" ht="66" x14ac:dyDescent="0.3">
      <c r="A54" s="25">
        <v>23</v>
      </c>
      <c r="B54" s="25">
        <v>2741</v>
      </c>
      <c r="C54" s="26" t="s">
        <v>88</v>
      </c>
      <c r="D54" s="81"/>
      <c r="E54" s="26" t="s">
        <v>90</v>
      </c>
      <c r="F54" s="26" t="s">
        <v>114</v>
      </c>
      <c r="G54" s="82"/>
      <c r="H54" s="24">
        <v>1</v>
      </c>
      <c r="I54" s="25" t="s">
        <v>115</v>
      </c>
      <c r="J54" s="27" t="s">
        <v>84</v>
      </c>
      <c r="K54" s="24" t="s">
        <v>84</v>
      </c>
      <c r="L54" s="6">
        <f>'[3]P.E PYBA 2026'!H28</f>
        <v>165240</v>
      </c>
      <c r="M54" s="6">
        <f t="shared" si="10"/>
        <v>165240</v>
      </c>
      <c r="N54" s="8">
        <v>162000</v>
      </c>
      <c r="O54" s="8">
        <f t="shared" si="10"/>
        <v>162000</v>
      </c>
      <c r="P54" s="40"/>
      <c r="Q54" s="40">
        <f t="shared" ref="Q54" si="61">P54</f>
        <v>0</v>
      </c>
      <c r="R54" s="40"/>
      <c r="S54" s="40">
        <f t="shared" ref="S54" si="62">R54</f>
        <v>0</v>
      </c>
      <c r="T54" s="40"/>
      <c r="U54" s="40">
        <f t="shared" ref="U54" si="63">T54</f>
        <v>0</v>
      </c>
      <c r="V54" s="40"/>
      <c r="W54" s="40">
        <f t="shared" si="3"/>
        <v>0</v>
      </c>
      <c r="X54" s="40"/>
      <c r="Y54" s="40">
        <f t="shared" si="4"/>
        <v>0</v>
      </c>
      <c r="Z54" s="40"/>
      <c r="AA54" s="40">
        <f t="shared" si="5"/>
        <v>0</v>
      </c>
      <c r="AB54" s="40"/>
      <c r="AC54" s="40">
        <f t="shared" si="6"/>
        <v>0</v>
      </c>
      <c r="AD54" s="40">
        <v>182536</v>
      </c>
      <c r="AE54" s="40">
        <f t="shared" si="7"/>
        <v>182536</v>
      </c>
      <c r="AG54" s="45">
        <f t="shared" si="11"/>
        <v>163620</v>
      </c>
      <c r="AH54" s="15">
        <f t="shared" si="8"/>
        <v>163620</v>
      </c>
      <c r="AI54" s="16">
        <f t="shared" si="9"/>
        <v>1620</v>
      </c>
      <c r="AJ54" s="17">
        <f t="shared" si="12"/>
        <v>9.9009900990099011E-3</v>
      </c>
    </row>
    <row r="55" spans="1:36" ht="264" x14ac:dyDescent="0.3">
      <c r="A55" s="25">
        <v>24</v>
      </c>
      <c r="B55" s="25">
        <v>2741</v>
      </c>
      <c r="C55" s="26" t="s">
        <v>88</v>
      </c>
      <c r="D55" s="81"/>
      <c r="E55" s="26" t="s">
        <v>90</v>
      </c>
      <c r="F55" s="26" t="s">
        <v>116</v>
      </c>
      <c r="G55" s="82" t="s">
        <v>103</v>
      </c>
      <c r="H55" s="24">
        <v>1</v>
      </c>
      <c r="I55" s="25" t="s">
        <v>87</v>
      </c>
      <c r="J55" s="27" t="s">
        <v>84</v>
      </c>
      <c r="K55" s="24" t="s">
        <v>84</v>
      </c>
      <c r="L55" s="6">
        <f>'[3]P.E PYBA 2026'!H29</f>
        <v>200277</v>
      </c>
      <c r="M55" s="6">
        <f t="shared" si="10"/>
        <v>200277</v>
      </c>
      <c r="N55" s="8">
        <v>196350</v>
      </c>
      <c r="O55" s="8">
        <f t="shared" si="10"/>
        <v>196350</v>
      </c>
      <c r="P55" s="40"/>
      <c r="Q55" s="40">
        <f t="shared" ref="Q55" si="64">P55</f>
        <v>0</v>
      </c>
      <c r="R55" s="40"/>
      <c r="S55" s="40">
        <f t="shared" ref="S55" si="65">R55</f>
        <v>0</v>
      </c>
      <c r="T55" s="40"/>
      <c r="U55" s="40">
        <f t="shared" ref="U55" si="66">T55</f>
        <v>0</v>
      </c>
      <c r="V55" s="40"/>
      <c r="W55" s="40">
        <f t="shared" si="3"/>
        <v>0</v>
      </c>
      <c r="X55" s="40"/>
      <c r="Y55" s="40">
        <f t="shared" si="4"/>
        <v>0</v>
      </c>
      <c r="Z55" s="40"/>
      <c r="AA55" s="40">
        <f t="shared" si="5"/>
        <v>0</v>
      </c>
      <c r="AB55" s="40"/>
      <c r="AC55" s="40">
        <f t="shared" si="6"/>
        <v>0</v>
      </c>
      <c r="AD55" s="40">
        <v>136224</v>
      </c>
      <c r="AE55" s="40">
        <f t="shared" si="7"/>
        <v>136224</v>
      </c>
      <c r="AG55" s="45">
        <f t="shared" si="11"/>
        <v>198313.5</v>
      </c>
      <c r="AH55" s="15">
        <f t="shared" si="8"/>
        <v>198313.5</v>
      </c>
      <c r="AI55" s="16">
        <f t="shared" si="9"/>
        <v>1963.5</v>
      </c>
      <c r="AJ55" s="17">
        <f t="shared" si="12"/>
        <v>9.9009900990099011E-3</v>
      </c>
    </row>
    <row r="56" spans="1:36" ht="158.4" x14ac:dyDescent="0.3">
      <c r="A56" s="25">
        <v>25</v>
      </c>
      <c r="B56" s="25">
        <v>2741</v>
      </c>
      <c r="C56" s="26" t="s">
        <v>88</v>
      </c>
      <c r="D56" s="81"/>
      <c r="E56" s="26" t="s">
        <v>90</v>
      </c>
      <c r="F56" s="26" t="s">
        <v>117</v>
      </c>
      <c r="G56" s="82"/>
      <c r="H56" s="24">
        <v>1</v>
      </c>
      <c r="I56" s="25" t="s">
        <v>87</v>
      </c>
      <c r="J56" s="27" t="s">
        <v>84</v>
      </c>
      <c r="K56" s="24" t="s">
        <v>84</v>
      </c>
      <c r="L56" s="6">
        <f>'[3]P.E PYBA 2026'!H30</f>
        <v>180285</v>
      </c>
      <c r="M56" s="6">
        <f t="shared" si="10"/>
        <v>180285</v>
      </c>
      <c r="N56" s="8">
        <v>178500</v>
      </c>
      <c r="O56" s="8">
        <f t="shared" si="10"/>
        <v>178500</v>
      </c>
      <c r="P56" s="40"/>
      <c r="Q56" s="40">
        <f t="shared" ref="Q56" si="67">P56</f>
        <v>0</v>
      </c>
      <c r="R56" s="40"/>
      <c r="S56" s="40">
        <f t="shared" ref="S56" si="68">R56</f>
        <v>0</v>
      </c>
      <c r="T56" s="40"/>
      <c r="U56" s="40">
        <f t="shared" ref="U56" si="69">T56</f>
        <v>0</v>
      </c>
      <c r="V56" s="40"/>
      <c r="W56" s="40">
        <f t="shared" si="3"/>
        <v>0</v>
      </c>
      <c r="X56" s="40"/>
      <c r="Y56" s="40">
        <f t="shared" si="4"/>
        <v>0</v>
      </c>
      <c r="Z56" s="40"/>
      <c r="AA56" s="40">
        <f t="shared" si="5"/>
        <v>0</v>
      </c>
      <c r="AB56" s="40"/>
      <c r="AC56" s="40">
        <f t="shared" si="6"/>
        <v>0</v>
      </c>
      <c r="AD56" s="40">
        <v>106712</v>
      </c>
      <c r="AE56" s="40">
        <f t="shared" si="7"/>
        <v>106712</v>
      </c>
      <c r="AG56" s="45">
        <f t="shared" si="11"/>
        <v>179392.5</v>
      </c>
      <c r="AH56" s="15">
        <f t="shared" si="8"/>
        <v>179392.5</v>
      </c>
      <c r="AI56" s="16">
        <f t="shared" si="9"/>
        <v>892.5</v>
      </c>
      <c r="AJ56" s="17">
        <f t="shared" si="12"/>
        <v>4.9751243781094526E-3</v>
      </c>
    </row>
    <row r="57" spans="1:36" ht="171.6" x14ac:dyDescent="0.3">
      <c r="A57" s="25">
        <v>26</v>
      </c>
      <c r="B57" s="25">
        <v>2741</v>
      </c>
      <c r="C57" s="26" t="s">
        <v>88</v>
      </c>
      <c r="D57" s="81"/>
      <c r="E57" s="26" t="s">
        <v>90</v>
      </c>
      <c r="F57" s="26" t="s">
        <v>118</v>
      </c>
      <c r="G57" s="82"/>
      <c r="H57" s="24">
        <v>1</v>
      </c>
      <c r="I57" s="25" t="s">
        <v>87</v>
      </c>
      <c r="J57" s="27" t="s">
        <v>84</v>
      </c>
      <c r="K57" s="24" t="s">
        <v>84</v>
      </c>
      <c r="L57" s="6">
        <f>'[3]P.E PYBA 2026'!H31</f>
        <v>17957.099999999999</v>
      </c>
      <c r="M57" s="6">
        <f t="shared" si="10"/>
        <v>17957.099999999999</v>
      </c>
      <c r="N57" s="8">
        <v>17850</v>
      </c>
      <c r="O57" s="8">
        <f t="shared" si="10"/>
        <v>17850</v>
      </c>
      <c r="P57" s="40"/>
      <c r="Q57" s="40">
        <f t="shared" ref="Q57" si="70">P57</f>
        <v>0</v>
      </c>
      <c r="R57" s="40"/>
      <c r="S57" s="40">
        <f t="shared" ref="S57" si="71">R57</f>
        <v>0</v>
      </c>
      <c r="T57" s="40"/>
      <c r="U57" s="40">
        <f t="shared" ref="U57" si="72">T57</f>
        <v>0</v>
      </c>
      <c r="V57" s="40"/>
      <c r="W57" s="40">
        <f t="shared" si="3"/>
        <v>0</v>
      </c>
      <c r="X57" s="40"/>
      <c r="Y57" s="40">
        <f t="shared" si="4"/>
        <v>0</v>
      </c>
      <c r="Z57" s="40"/>
      <c r="AA57" s="40">
        <f t="shared" si="5"/>
        <v>0</v>
      </c>
      <c r="AB57" s="40"/>
      <c r="AC57" s="40">
        <f t="shared" si="6"/>
        <v>0</v>
      </c>
      <c r="AD57" s="40">
        <v>19042</v>
      </c>
      <c r="AE57" s="40">
        <f t="shared" si="7"/>
        <v>19042</v>
      </c>
      <c r="AG57" s="45">
        <f t="shared" si="11"/>
        <v>17903.55</v>
      </c>
      <c r="AH57" s="15">
        <f t="shared" si="8"/>
        <v>17903.55</v>
      </c>
      <c r="AI57" s="16">
        <f t="shared" si="9"/>
        <v>53.549999999999272</v>
      </c>
      <c r="AJ57" s="17">
        <f t="shared" si="12"/>
        <v>2.9910269192422326E-3</v>
      </c>
    </row>
    <row r="58" spans="1:36" ht="250.8" x14ac:dyDescent="0.3">
      <c r="A58" s="25">
        <v>27</v>
      </c>
      <c r="B58" s="25">
        <v>2741</v>
      </c>
      <c r="C58" s="26" t="s">
        <v>88</v>
      </c>
      <c r="D58" s="81"/>
      <c r="E58" s="26" t="s">
        <v>90</v>
      </c>
      <c r="F58" s="26" t="s">
        <v>119</v>
      </c>
      <c r="G58" s="82"/>
      <c r="H58" s="24">
        <v>1</v>
      </c>
      <c r="I58" s="25" t="s">
        <v>87</v>
      </c>
      <c r="J58" s="27" t="s">
        <v>84</v>
      </c>
      <c r="K58" s="24" t="s">
        <v>84</v>
      </c>
      <c r="L58" s="6">
        <f>'[3]P.E PYBA 2026'!H32</f>
        <v>228361</v>
      </c>
      <c r="M58" s="6">
        <f t="shared" si="10"/>
        <v>228361</v>
      </c>
      <c r="N58" s="8">
        <v>226100</v>
      </c>
      <c r="O58" s="8">
        <f t="shared" si="10"/>
        <v>226100</v>
      </c>
      <c r="P58" s="40"/>
      <c r="Q58" s="40">
        <f t="shared" ref="Q58" si="73">P58</f>
        <v>0</v>
      </c>
      <c r="R58" s="40"/>
      <c r="S58" s="40">
        <f t="shared" ref="S58" si="74">R58</f>
        <v>0</v>
      </c>
      <c r="T58" s="40"/>
      <c r="U58" s="40">
        <f t="shared" ref="U58" si="75">T58</f>
        <v>0</v>
      </c>
      <c r="V58" s="40"/>
      <c r="W58" s="40">
        <f t="shared" si="3"/>
        <v>0</v>
      </c>
      <c r="X58" s="40"/>
      <c r="Y58" s="40">
        <f t="shared" si="4"/>
        <v>0</v>
      </c>
      <c r="Z58" s="40"/>
      <c r="AA58" s="40">
        <f t="shared" si="5"/>
        <v>0</v>
      </c>
      <c r="AB58" s="40"/>
      <c r="AC58" s="40">
        <f t="shared" si="6"/>
        <v>0</v>
      </c>
      <c r="AD58" s="40">
        <v>140822</v>
      </c>
      <c r="AE58" s="40">
        <f t="shared" si="7"/>
        <v>140822</v>
      </c>
      <c r="AG58" s="45">
        <f t="shared" si="11"/>
        <v>227230.5</v>
      </c>
      <c r="AH58" s="15">
        <f t="shared" si="8"/>
        <v>227230.5</v>
      </c>
      <c r="AI58" s="16">
        <f t="shared" si="9"/>
        <v>1130.5</v>
      </c>
      <c r="AJ58" s="17">
        <f t="shared" si="12"/>
        <v>4.9751243781094526E-3</v>
      </c>
    </row>
    <row r="59" spans="1:36" ht="145.19999999999999" x14ac:dyDescent="0.3">
      <c r="A59" s="25">
        <v>28</v>
      </c>
      <c r="B59" s="25">
        <v>2741</v>
      </c>
      <c r="C59" s="26" t="s">
        <v>88</v>
      </c>
      <c r="D59" s="81"/>
      <c r="E59" s="26" t="s">
        <v>90</v>
      </c>
      <c r="F59" s="26" t="s">
        <v>120</v>
      </c>
      <c r="G59" s="82"/>
      <c r="H59" s="24">
        <v>1</v>
      </c>
      <c r="I59" s="25" t="s">
        <v>87</v>
      </c>
      <c r="J59" s="27" t="s">
        <v>84</v>
      </c>
      <c r="K59" s="24" t="s">
        <v>84</v>
      </c>
      <c r="L59" s="6">
        <f>'[3]P.E PYBA 2026'!H33</f>
        <v>32986.800000000003</v>
      </c>
      <c r="M59" s="6">
        <f t="shared" si="10"/>
        <v>32986.800000000003</v>
      </c>
      <c r="N59" s="8">
        <v>33320</v>
      </c>
      <c r="O59" s="8">
        <f t="shared" si="10"/>
        <v>33320</v>
      </c>
      <c r="P59" s="40"/>
      <c r="Q59" s="40">
        <f t="shared" ref="Q59" si="76">P59</f>
        <v>0</v>
      </c>
      <c r="R59" s="40"/>
      <c r="S59" s="40">
        <f t="shared" ref="S59" si="77">R59</f>
        <v>0</v>
      </c>
      <c r="T59" s="40"/>
      <c r="U59" s="40">
        <f t="shared" ref="U59" si="78">T59</f>
        <v>0</v>
      </c>
      <c r="V59" s="40"/>
      <c r="W59" s="40">
        <f t="shared" si="3"/>
        <v>0</v>
      </c>
      <c r="X59" s="40"/>
      <c r="Y59" s="40">
        <f t="shared" si="4"/>
        <v>0</v>
      </c>
      <c r="Z59" s="40"/>
      <c r="AA59" s="40">
        <f t="shared" si="5"/>
        <v>0</v>
      </c>
      <c r="AB59" s="40"/>
      <c r="AC59" s="40">
        <f t="shared" si="6"/>
        <v>0</v>
      </c>
      <c r="AD59" s="40">
        <v>29742</v>
      </c>
      <c r="AE59" s="40">
        <f t="shared" si="7"/>
        <v>29742</v>
      </c>
      <c r="AG59" s="45">
        <f t="shared" si="11"/>
        <v>33153.4</v>
      </c>
      <c r="AH59" s="15">
        <f t="shared" si="8"/>
        <v>33153.4</v>
      </c>
      <c r="AI59" s="16">
        <f t="shared" si="9"/>
        <v>166.59999999999854</v>
      </c>
      <c r="AJ59" s="17">
        <f t="shared" si="12"/>
        <v>5.0251256281406594E-3</v>
      </c>
    </row>
    <row r="60" spans="1:36" ht="66" x14ac:dyDescent="0.3">
      <c r="A60" s="25">
        <v>29</v>
      </c>
      <c r="B60" s="25">
        <v>2741</v>
      </c>
      <c r="C60" s="26" t="s">
        <v>88</v>
      </c>
      <c r="D60" s="81"/>
      <c r="E60" s="26" t="s">
        <v>90</v>
      </c>
      <c r="F60" s="26" t="s">
        <v>121</v>
      </c>
      <c r="G60" s="82" t="s">
        <v>103</v>
      </c>
      <c r="H60" s="24">
        <v>1</v>
      </c>
      <c r="I60" s="25" t="s">
        <v>87</v>
      </c>
      <c r="J60" s="27" t="s">
        <v>84</v>
      </c>
      <c r="K60" s="24" t="s">
        <v>84</v>
      </c>
      <c r="L60" s="6">
        <f>'[3]P.E PYBA 2026'!H34</f>
        <v>46270.400000000001</v>
      </c>
      <c r="M60" s="6">
        <f t="shared" si="10"/>
        <v>46270.400000000001</v>
      </c>
      <c r="N60" s="8">
        <v>47800</v>
      </c>
      <c r="O60" s="8">
        <f t="shared" si="10"/>
        <v>47800</v>
      </c>
      <c r="P60" s="40"/>
      <c r="Q60" s="40">
        <f t="shared" ref="Q60" si="79">P60</f>
        <v>0</v>
      </c>
      <c r="R60" s="40"/>
      <c r="S60" s="40">
        <f t="shared" ref="S60" si="80">R60</f>
        <v>0</v>
      </c>
      <c r="T60" s="40"/>
      <c r="U60" s="40">
        <f t="shared" ref="U60" si="81">T60</f>
        <v>0</v>
      </c>
      <c r="V60" s="40"/>
      <c r="W60" s="40">
        <f t="shared" si="3"/>
        <v>0</v>
      </c>
      <c r="X60" s="40"/>
      <c r="Y60" s="40">
        <f t="shared" si="4"/>
        <v>0</v>
      </c>
      <c r="Z60" s="40"/>
      <c r="AA60" s="40">
        <f t="shared" si="5"/>
        <v>0</v>
      </c>
      <c r="AB60" s="40"/>
      <c r="AC60" s="40">
        <f t="shared" si="6"/>
        <v>0</v>
      </c>
      <c r="AD60" s="40">
        <v>53321</v>
      </c>
      <c r="AE60" s="40">
        <f t="shared" si="7"/>
        <v>53321</v>
      </c>
      <c r="AG60" s="45">
        <f t="shared" si="11"/>
        <v>47035.199999999997</v>
      </c>
      <c r="AH60" s="15">
        <f t="shared" si="8"/>
        <v>47035.199999999997</v>
      </c>
      <c r="AI60" s="16">
        <f t="shared" si="9"/>
        <v>764.79999999999927</v>
      </c>
      <c r="AJ60" s="17">
        <f t="shared" si="12"/>
        <v>1.6260162601626001E-2</v>
      </c>
    </row>
    <row r="61" spans="1:36" ht="66" x14ac:dyDescent="0.3">
      <c r="A61" s="25">
        <v>30</v>
      </c>
      <c r="B61" s="25">
        <v>2741</v>
      </c>
      <c r="C61" s="26" t="s">
        <v>88</v>
      </c>
      <c r="D61" s="81"/>
      <c r="E61" s="26" t="s">
        <v>90</v>
      </c>
      <c r="F61" s="26" t="s">
        <v>122</v>
      </c>
      <c r="G61" s="82"/>
      <c r="H61" s="24">
        <v>1</v>
      </c>
      <c r="I61" s="25" t="s">
        <v>87</v>
      </c>
      <c r="J61" s="27" t="s">
        <v>84</v>
      </c>
      <c r="K61" s="24" t="s">
        <v>84</v>
      </c>
      <c r="L61" s="6">
        <f>'[3]P.E PYBA 2026'!H35</f>
        <v>9894</v>
      </c>
      <c r="M61" s="6">
        <f t="shared" si="10"/>
        <v>9894</v>
      </c>
      <c r="N61" s="8">
        <v>9700</v>
      </c>
      <c r="O61" s="8">
        <f t="shared" si="10"/>
        <v>9700</v>
      </c>
      <c r="P61" s="40"/>
      <c r="Q61" s="40">
        <f t="shared" ref="Q61" si="82">P61</f>
        <v>0</v>
      </c>
      <c r="R61" s="40"/>
      <c r="S61" s="40">
        <f t="shared" ref="S61" si="83">R61</f>
        <v>0</v>
      </c>
      <c r="T61" s="40"/>
      <c r="U61" s="40">
        <f t="shared" ref="U61" si="84">T61</f>
        <v>0</v>
      </c>
      <c r="V61" s="40"/>
      <c r="W61" s="40">
        <f t="shared" si="3"/>
        <v>0</v>
      </c>
      <c r="X61" s="40"/>
      <c r="Y61" s="40">
        <f t="shared" si="4"/>
        <v>0</v>
      </c>
      <c r="Z61" s="40"/>
      <c r="AA61" s="40">
        <f t="shared" si="5"/>
        <v>0</v>
      </c>
      <c r="AB61" s="40"/>
      <c r="AC61" s="40">
        <f t="shared" si="6"/>
        <v>0</v>
      </c>
      <c r="AD61" s="40">
        <v>50270</v>
      </c>
      <c r="AE61" s="40">
        <f t="shared" si="7"/>
        <v>50270</v>
      </c>
      <c r="AG61" s="45">
        <f t="shared" si="11"/>
        <v>9797</v>
      </c>
      <c r="AH61" s="15">
        <f t="shared" si="8"/>
        <v>9797</v>
      </c>
      <c r="AI61" s="16">
        <f t="shared" si="9"/>
        <v>97</v>
      </c>
      <c r="AJ61" s="17">
        <f t="shared" si="12"/>
        <v>9.9009900990099011E-3</v>
      </c>
    </row>
    <row r="62" spans="1:36" ht="66" x14ac:dyDescent="0.3">
      <c r="A62" s="25">
        <v>31</v>
      </c>
      <c r="B62" s="25">
        <v>2741</v>
      </c>
      <c r="C62" s="26" t="s">
        <v>88</v>
      </c>
      <c r="D62" s="81"/>
      <c r="E62" s="26" t="s">
        <v>90</v>
      </c>
      <c r="F62" s="26" t="s">
        <v>123</v>
      </c>
      <c r="G62" s="82"/>
      <c r="H62" s="24">
        <v>1</v>
      </c>
      <c r="I62" s="25" t="s">
        <v>87</v>
      </c>
      <c r="J62" s="27" t="s">
        <v>84</v>
      </c>
      <c r="K62" s="24" t="s">
        <v>84</v>
      </c>
      <c r="L62" s="6">
        <f>'[3]P.E PYBA 2026'!H36</f>
        <v>6324</v>
      </c>
      <c r="M62" s="6">
        <f t="shared" si="10"/>
        <v>6324</v>
      </c>
      <c r="N62" s="8">
        <v>6200</v>
      </c>
      <c r="O62" s="8">
        <f t="shared" si="10"/>
        <v>6200</v>
      </c>
      <c r="P62" s="40"/>
      <c r="Q62" s="40">
        <f t="shared" ref="Q62" si="85">P62</f>
        <v>0</v>
      </c>
      <c r="R62" s="40"/>
      <c r="S62" s="40">
        <f t="shared" ref="S62" si="86">R62</f>
        <v>0</v>
      </c>
      <c r="T62" s="40"/>
      <c r="U62" s="40">
        <f t="shared" ref="U62" si="87">T62</f>
        <v>0</v>
      </c>
      <c r="V62" s="40"/>
      <c r="W62" s="40">
        <f t="shared" si="3"/>
        <v>0</v>
      </c>
      <c r="X62" s="40"/>
      <c r="Y62" s="40">
        <f t="shared" si="4"/>
        <v>0</v>
      </c>
      <c r="Z62" s="40"/>
      <c r="AA62" s="40">
        <f t="shared" si="5"/>
        <v>0</v>
      </c>
      <c r="AB62" s="40"/>
      <c r="AC62" s="40">
        <f t="shared" si="6"/>
        <v>0</v>
      </c>
      <c r="AD62" s="40">
        <v>13118</v>
      </c>
      <c r="AE62" s="40">
        <f t="shared" si="7"/>
        <v>13118</v>
      </c>
      <c r="AG62" s="45">
        <f t="shared" si="11"/>
        <v>6262</v>
      </c>
      <c r="AH62" s="15">
        <f t="shared" si="8"/>
        <v>6262</v>
      </c>
      <c r="AI62" s="16">
        <f t="shared" si="9"/>
        <v>62</v>
      </c>
      <c r="AJ62" s="17">
        <f t="shared" si="12"/>
        <v>9.9009900990099011E-3</v>
      </c>
    </row>
    <row r="63" spans="1:36" s="39" customFormat="1" ht="66" x14ac:dyDescent="0.3">
      <c r="A63" s="36">
        <v>32</v>
      </c>
      <c r="B63" s="36">
        <v>2741</v>
      </c>
      <c r="C63" s="29" t="s">
        <v>88</v>
      </c>
      <c r="D63" s="81"/>
      <c r="E63" s="29" t="s">
        <v>90</v>
      </c>
      <c r="F63" s="29" t="s">
        <v>124</v>
      </c>
      <c r="G63" s="82"/>
      <c r="H63" s="37">
        <v>1</v>
      </c>
      <c r="I63" s="36" t="s">
        <v>87</v>
      </c>
      <c r="J63" s="36" t="s">
        <v>84</v>
      </c>
      <c r="K63" s="37" t="s">
        <v>84</v>
      </c>
      <c r="L63" s="38">
        <f>'[3]P.E PYBA 2026'!H37</f>
        <v>54540</v>
      </c>
      <c r="M63" s="38">
        <f t="shared" si="10"/>
        <v>54540</v>
      </c>
      <c r="N63" s="38">
        <v>54000</v>
      </c>
      <c r="O63" s="38">
        <f t="shared" si="10"/>
        <v>54000</v>
      </c>
      <c r="P63" s="41">
        <v>73780</v>
      </c>
      <c r="Q63" s="41">
        <f t="shared" ref="Q63" si="88">P63</f>
        <v>73780</v>
      </c>
      <c r="R63" s="41">
        <v>70113.61</v>
      </c>
      <c r="S63" s="41">
        <f t="shared" ref="S63" si="89">R63</f>
        <v>70113.61</v>
      </c>
      <c r="T63" s="41"/>
      <c r="U63" s="41">
        <f t="shared" ref="U63" si="90">T63</f>
        <v>0</v>
      </c>
      <c r="V63" s="41"/>
      <c r="W63" s="41">
        <f t="shared" si="3"/>
        <v>0</v>
      </c>
      <c r="X63" s="41"/>
      <c r="Y63" s="41">
        <f t="shared" si="4"/>
        <v>0</v>
      </c>
      <c r="Z63" s="41">
        <v>51234</v>
      </c>
      <c r="AA63" s="41">
        <f t="shared" si="5"/>
        <v>51234</v>
      </c>
      <c r="AB63" s="41"/>
      <c r="AC63" s="41">
        <f t="shared" si="6"/>
        <v>0</v>
      </c>
      <c r="AD63" s="41"/>
      <c r="AE63" s="41"/>
      <c r="AG63" s="45">
        <f>(L63+N63+P63+R63+Z63)/5</f>
        <v>60733.521999999997</v>
      </c>
      <c r="AH63" s="15">
        <f>(M63+O63+Q63+S63+AA63)/5</f>
        <v>60733.521999999997</v>
      </c>
      <c r="AI63" s="16">
        <f>_xlfn.STDEV.P(M63,O63,Q63,S63,AA63)</f>
        <v>9296.6401523311979</v>
      </c>
      <c r="AJ63" s="17">
        <f t="shared" si="12"/>
        <v>0.15307263346807384</v>
      </c>
    </row>
    <row r="64" spans="1:36" s="39" customFormat="1" ht="66" x14ac:dyDescent="0.3">
      <c r="A64" s="36">
        <v>33</v>
      </c>
      <c r="B64" s="36">
        <v>2741</v>
      </c>
      <c r="C64" s="29" t="s">
        <v>88</v>
      </c>
      <c r="D64" s="81"/>
      <c r="E64" s="29" t="s">
        <v>90</v>
      </c>
      <c r="F64" s="29" t="s">
        <v>125</v>
      </c>
      <c r="G64" s="82"/>
      <c r="H64" s="37">
        <v>1</v>
      </c>
      <c r="I64" s="36" t="s">
        <v>87</v>
      </c>
      <c r="J64" s="36" t="s">
        <v>84</v>
      </c>
      <c r="K64" s="37" t="s">
        <v>84</v>
      </c>
      <c r="L64" s="38">
        <f>'[3]P.E PYBA 2026'!H38</f>
        <v>59354</v>
      </c>
      <c r="M64" s="38">
        <f t="shared" si="10"/>
        <v>59354</v>
      </c>
      <c r="N64" s="38">
        <v>59000</v>
      </c>
      <c r="O64" s="38">
        <f t="shared" si="10"/>
        <v>59000</v>
      </c>
      <c r="P64" s="41">
        <v>80920</v>
      </c>
      <c r="Q64" s="41">
        <f t="shared" ref="Q64" si="91">P64</f>
        <v>80920</v>
      </c>
      <c r="R64" s="41">
        <v>76597.919999999998</v>
      </c>
      <c r="S64" s="41">
        <f t="shared" ref="S64" si="92">R64</f>
        <v>76597.919999999998</v>
      </c>
      <c r="T64" s="41"/>
      <c r="U64" s="41">
        <f t="shared" ref="U64" si="93">T64</f>
        <v>0</v>
      </c>
      <c r="V64" s="41"/>
      <c r="W64" s="41">
        <f t="shared" si="3"/>
        <v>0</v>
      </c>
      <c r="X64" s="41"/>
      <c r="Y64" s="41">
        <f t="shared" si="4"/>
        <v>0</v>
      </c>
      <c r="Z64" s="41">
        <v>55973</v>
      </c>
      <c r="AA64" s="41">
        <f t="shared" si="5"/>
        <v>55973</v>
      </c>
      <c r="AB64" s="41"/>
      <c r="AC64" s="41">
        <f t="shared" si="6"/>
        <v>0</v>
      </c>
      <c r="AD64" s="41"/>
      <c r="AE64" s="41"/>
      <c r="AG64" s="45">
        <f t="shared" ref="AG64:AH67" si="94">(L64+N64+P64+R64+Z64)/5</f>
        <v>66368.983999999997</v>
      </c>
      <c r="AH64" s="15">
        <f t="shared" si="94"/>
        <v>66368.983999999997</v>
      </c>
      <c r="AI64" s="16">
        <f>_xlfn.STDEV.P(M64,O64,Q64,S64,AA64)</f>
        <v>10275.715131951853</v>
      </c>
      <c r="AJ64" s="17">
        <f t="shared" si="12"/>
        <v>0.15482706699189266</v>
      </c>
    </row>
    <row r="65" spans="1:36" s="39" customFormat="1" ht="66" x14ac:dyDescent="0.3">
      <c r="A65" s="36">
        <v>34</v>
      </c>
      <c r="B65" s="36">
        <v>2741</v>
      </c>
      <c r="C65" s="29" t="s">
        <v>88</v>
      </c>
      <c r="D65" s="81"/>
      <c r="E65" s="29" t="s">
        <v>90</v>
      </c>
      <c r="F65" s="29" t="s">
        <v>126</v>
      </c>
      <c r="G65" s="82"/>
      <c r="H65" s="37">
        <v>1</v>
      </c>
      <c r="I65" s="36" t="s">
        <v>87</v>
      </c>
      <c r="J65" s="36" t="s">
        <v>84</v>
      </c>
      <c r="K65" s="37" t="s">
        <v>84</v>
      </c>
      <c r="L65" s="38">
        <f>'[3]P.E PYBA 2026'!H39</f>
        <v>69690</v>
      </c>
      <c r="M65" s="38">
        <f t="shared" si="10"/>
        <v>69690</v>
      </c>
      <c r="N65" s="38">
        <v>69000</v>
      </c>
      <c r="O65" s="38">
        <f t="shared" si="10"/>
        <v>69000</v>
      </c>
      <c r="P65" s="41">
        <v>95200</v>
      </c>
      <c r="Q65" s="41">
        <f t="shared" ref="Q65" si="95">P65</f>
        <v>95200</v>
      </c>
      <c r="R65" s="41">
        <v>89089.35</v>
      </c>
      <c r="S65" s="41">
        <f t="shared" ref="S65" si="96">R65</f>
        <v>89089.35</v>
      </c>
      <c r="T65" s="41"/>
      <c r="U65" s="41">
        <f t="shared" ref="U65" si="97">T65</f>
        <v>0</v>
      </c>
      <c r="V65" s="41"/>
      <c r="W65" s="41">
        <f t="shared" si="3"/>
        <v>0</v>
      </c>
      <c r="X65" s="41"/>
      <c r="Y65" s="41">
        <f t="shared" si="4"/>
        <v>0</v>
      </c>
      <c r="Z65" s="41">
        <v>65001</v>
      </c>
      <c r="AA65" s="41">
        <f t="shared" si="5"/>
        <v>65001</v>
      </c>
      <c r="AB65" s="41"/>
      <c r="AC65" s="41">
        <f t="shared" si="6"/>
        <v>0</v>
      </c>
      <c r="AD65" s="41"/>
      <c r="AE65" s="41"/>
      <c r="AG65" s="45">
        <f t="shared" si="94"/>
        <v>77596.069999999992</v>
      </c>
      <c r="AH65" s="15">
        <f t="shared" si="94"/>
        <v>77596.069999999992</v>
      </c>
      <c r="AI65" s="16">
        <f>_xlfn.STDEV.P(M65,O65,Q65,S65,AA65)</f>
        <v>12141.070687530026</v>
      </c>
      <c r="AJ65" s="17">
        <f t="shared" si="12"/>
        <v>0.15646502055490732</v>
      </c>
    </row>
    <row r="66" spans="1:36" s="39" customFormat="1" ht="66" x14ac:dyDescent="0.3">
      <c r="A66" s="36">
        <v>35</v>
      </c>
      <c r="B66" s="36">
        <v>2741</v>
      </c>
      <c r="C66" s="29" t="s">
        <v>88</v>
      </c>
      <c r="D66" s="81"/>
      <c r="E66" s="29" t="s">
        <v>90</v>
      </c>
      <c r="F66" s="29" t="s">
        <v>127</v>
      </c>
      <c r="G66" s="82"/>
      <c r="H66" s="37">
        <v>1</v>
      </c>
      <c r="I66" s="36" t="s">
        <v>87</v>
      </c>
      <c r="J66" s="36" t="s">
        <v>84</v>
      </c>
      <c r="K66" s="37" t="s">
        <v>84</v>
      </c>
      <c r="L66" s="38">
        <f>'[3]P.E PYBA 2026'!H40</f>
        <v>83160</v>
      </c>
      <c r="M66" s="38">
        <f t="shared" si="10"/>
        <v>83160</v>
      </c>
      <c r="N66" s="38">
        <v>84000</v>
      </c>
      <c r="O66" s="38">
        <f t="shared" si="10"/>
        <v>84000</v>
      </c>
      <c r="P66" s="41">
        <v>114240</v>
      </c>
      <c r="Q66" s="41">
        <f t="shared" ref="Q66" si="98">P66</f>
        <v>114240</v>
      </c>
      <c r="R66" s="41">
        <v>108111.5</v>
      </c>
      <c r="S66" s="41">
        <f t="shared" ref="S66" si="99">R66</f>
        <v>108111.5</v>
      </c>
      <c r="T66" s="41"/>
      <c r="U66" s="41">
        <f t="shared" ref="U66" si="100">T66</f>
        <v>0</v>
      </c>
      <c r="V66" s="41"/>
      <c r="W66" s="41">
        <f t="shared" si="3"/>
        <v>0</v>
      </c>
      <c r="X66" s="41"/>
      <c r="Y66" s="41">
        <f t="shared" si="4"/>
        <v>0</v>
      </c>
      <c r="Z66" s="41">
        <v>78996</v>
      </c>
      <c r="AA66" s="41">
        <f t="shared" si="5"/>
        <v>78996</v>
      </c>
      <c r="AB66" s="41"/>
      <c r="AC66" s="41">
        <f t="shared" si="6"/>
        <v>0</v>
      </c>
      <c r="AD66" s="41"/>
      <c r="AE66" s="41">
        <f t="shared" si="7"/>
        <v>0</v>
      </c>
      <c r="AG66" s="45">
        <f t="shared" si="94"/>
        <v>93701.5</v>
      </c>
      <c r="AH66" s="15">
        <f t="shared" si="94"/>
        <v>93701.5</v>
      </c>
      <c r="AI66" s="16">
        <f>_xlfn.STDEV.P(M66,O66,Q66,S66,AA66)</f>
        <v>14498.083576804212</v>
      </c>
      <c r="AJ66" s="17">
        <f t="shared" si="12"/>
        <v>0.15472626987619423</v>
      </c>
    </row>
    <row r="67" spans="1:36" s="39" customFormat="1" ht="66" x14ac:dyDescent="0.3">
      <c r="A67" s="36">
        <v>36</v>
      </c>
      <c r="B67" s="36">
        <v>2741</v>
      </c>
      <c r="C67" s="29" t="s">
        <v>88</v>
      </c>
      <c r="D67" s="81"/>
      <c r="E67" s="29" t="s">
        <v>90</v>
      </c>
      <c r="F67" s="29" t="s">
        <v>128</v>
      </c>
      <c r="G67" s="82"/>
      <c r="H67" s="37">
        <v>1</v>
      </c>
      <c r="I67" s="36" t="s">
        <v>87</v>
      </c>
      <c r="J67" s="36" t="s">
        <v>84</v>
      </c>
      <c r="K67" s="37" t="s">
        <v>84</v>
      </c>
      <c r="L67" s="38">
        <f>'[3]P.E PYBA 2026'!H41</f>
        <v>92928</v>
      </c>
      <c r="M67" s="38">
        <f t="shared" si="10"/>
        <v>92928</v>
      </c>
      <c r="N67" s="38">
        <v>96000</v>
      </c>
      <c r="O67" s="38">
        <f t="shared" si="10"/>
        <v>96000</v>
      </c>
      <c r="P67" s="41">
        <v>124747.7</v>
      </c>
      <c r="Q67" s="41">
        <f t="shared" ref="Q67" si="101">P67</f>
        <v>124747.7</v>
      </c>
      <c r="R67" s="41" t="s">
        <v>129</v>
      </c>
      <c r="S67" s="41" t="str">
        <f t="shared" ref="S67" si="102">R67</f>
        <v xml:space="preserve"> $ 120.564,85 </v>
      </c>
      <c r="T67" s="41"/>
      <c r="U67" s="41">
        <f t="shared" ref="U67" si="103">T67</f>
        <v>0</v>
      </c>
      <c r="V67" s="41"/>
      <c r="W67" s="41">
        <f t="shared" si="3"/>
        <v>0</v>
      </c>
      <c r="X67" s="41"/>
      <c r="Y67" s="41">
        <f t="shared" si="4"/>
        <v>0</v>
      </c>
      <c r="Z67" s="41">
        <v>88840</v>
      </c>
      <c r="AA67" s="41">
        <f t="shared" si="5"/>
        <v>88840</v>
      </c>
      <c r="AB67" s="41"/>
      <c r="AC67" s="41">
        <f t="shared" si="6"/>
        <v>0</v>
      </c>
      <c r="AD67" s="41"/>
      <c r="AE67" s="41"/>
      <c r="AG67" s="45">
        <f>(L67+N67+P67+R67+Z67)/5</f>
        <v>104616.11000000002</v>
      </c>
      <c r="AH67" s="15">
        <f t="shared" si="94"/>
        <v>104616.11000000002</v>
      </c>
      <c r="AI67" s="16">
        <f>_xlfn.STDEV.P(M67,O67,Q67,S67,AA67)</f>
        <v>14154.727590698238</v>
      </c>
      <c r="AJ67" s="17">
        <f t="shared" si="12"/>
        <v>0.13530160498892796</v>
      </c>
    </row>
    <row r="68" spans="1:36" ht="66" x14ac:dyDescent="0.3">
      <c r="A68" s="25">
        <v>37</v>
      </c>
      <c r="B68" s="25">
        <v>2741</v>
      </c>
      <c r="C68" s="26" t="s">
        <v>88</v>
      </c>
      <c r="D68" s="81"/>
      <c r="E68" s="26" t="s">
        <v>90</v>
      </c>
      <c r="F68" s="26" t="s">
        <v>130</v>
      </c>
      <c r="G68" s="82"/>
      <c r="H68" s="24">
        <v>1</v>
      </c>
      <c r="I68" s="25" t="s">
        <v>87</v>
      </c>
      <c r="J68" s="27" t="s">
        <v>84</v>
      </c>
      <c r="K68" s="24" t="s">
        <v>84</v>
      </c>
      <c r="L68" s="6">
        <f>'[3]P.E PYBA 2026'!H42</f>
        <v>11459.7</v>
      </c>
      <c r="M68" s="6">
        <f t="shared" si="10"/>
        <v>11459.7</v>
      </c>
      <c r="N68" s="8">
        <v>11235</v>
      </c>
      <c r="O68" s="8">
        <f t="shared" si="10"/>
        <v>11235</v>
      </c>
      <c r="P68" s="40"/>
      <c r="Q68" s="40">
        <f t="shared" ref="Q68" si="104">P68</f>
        <v>0</v>
      </c>
      <c r="R68" s="40"/>
      <c r="S68" s="40">
        <f t="shared" ref="S68" si="105">R68</f>
        <v>0</v>
      </c>
      <c r="T68" s="40"/>
      <c r="U68" s="40">
        <f t="shared" ref="U68" si="106">T68</f>
        <v>0</v>
      </c>
      <c r="V68" s="40"/>
      <c r="W68" s="40">
        <f t="shared" si="3"/>
        <v>0</v>
      </c>
      <c r="X68" s="40"/>
      <c r="Y68" s="40">
        <f t="shared" si="4"/>
        <v>0</v>
      </c>
      <c r="Z68" s="40"/>
      <c r="AA68" s="40">
        <f t="shared" si="5"/>
        <v>0</v>
      </c>
      <c r="AB68" s="40"/>
      <c r="AC68" s="40">
        <f t="shared" si="6"/>
        <v>0</v>
      </c>
      <c r="AD68" s="40">
        <v>65173</v>
      </c>
      <c r="AE68" s="40">
        <f t="shared" si="7"/>
        <v>65173</v>
      </c>
      <c r="AG68" s="45">
        <f t="shared" ref="AG68:AG92" si="107">(L68+N68)/2</f>
        <v>11347.35</v>
      </c>
      <c r="AH68" s="15">
        <f t="shared" ref="AH68:AH92" si="108">(M68+O68)/2</f>
        <v>11347.35</v>
      </c>
      <c r="AI68" s="16">
        <f t="shared" ref="AI68:AI92" si="109">_xlfn.STDEV.P(M68,O68)</f>
        <v>112.35000000000036</v>
      </c>
      <c r="AJ68" s="17">
        <f t="shared" si="12"/>
        <v>9.9009900990099323E-3</v>
      </c>
    </row>
    <row r="69" spans="1:36" ht="66" x14ac:dyDescent="0.3">
      <c r="A69" s="25">
        <v>38</v>
      </c>
      <c r="B69" s="25">
        <v>2741</v>
      </c>
      <c r="C69" s="26" t="s">
        <v>88</v>
      </c>
      <c r="D69" s="81"/>
      <c r="E69" s="26" t="s">
        <v>90</v>
      </c>
      <c r="F69" s="26" t="s">
        <v>131</v>
      </c>
      <c r="G69" s="82"/>
      <c r="H69" s="24">
        <v>1</v>
      </c>
      <c r="I69" s="25" t="s">
        <v>87</v>
      </c>
      <c r="J69" s="27" t="s">
        <v>84</v>
      </c>
      <c r="K69" s="24" t="s">
        <v>84</v>
      </c>
      <c r="L69" s="6">
        <f>'[3]P.E PYBA 2026'!H43</f>
        <v>9746.1</v>
      </c>
      <c r="M69" s="6">
        <f t="shared" si="10"/>
        <v>9746.1</v>
      </c>
      <c r="N69" s="8">
        <v>9555</v>
      </c>
      <c r="O69" s="8">
        <f t="shared" si="10"/>
        <v>9555</v>
      </c>
      <c r="P69" s="40"/>
      <c r="Q69" s="40">
        <f t="shared" ref="Q69" si="110">P69</f>
        <v>0</v>
      </c>
      <c r="R69" s="40"/>
      <c r="S69" s="40">
        <f t="shared" ref="S69" si="111">R69</f>
        <v>0</v>
      </c>
      <c r="T69" s="40"/>
      <c r="U69" s="40">
        <f t="shared" ref="U69" si="112">T69</f>
        <v>0</v>
      </c>
      <c r="V69" s="40"/>
      <c r="W69" s="40">
        <f t="shared" si="3"/>
        <v>0</v>
      </c>
      <c r="X69" s="40"/>
      <c r="Y69" s="40">
        <f t="shared" si="4"/>
        <v>0</v>
      </c>
      <c r="Z69" s="40"/>
      <c r="AA69" s="40">
        <f t="shared" si="5"/>
        <v>0</v>
      </c>
      <c r="AB69" s="40"/>
      <c r="AC69" s="40">
        <f t="shared" si="6"/>
        <v>0</v>
      </c>
      <c r="AD69" s="40">
        <v>17832</v>
      </c>
      <c r="AE69" s="40">
        <f t="shared" si="7"/>
        <v>17832</v>
      </c>
      <c r="AG69" s="45">
        <f t="shared" si="107"/>
        <v>9650.5499999999993</v>
      </c>
      <c r="AH69" s="15">
        <f t="shared" si="108"/>
        <v>9650.5499999999993</v>
      </c>
      <c r="AI69" s="16">
        <f t="shared" si="109"/>
        <v>95.550000000000182</v>
      </c>
      <c r="AJ69" s="17">
        <f t="shared" si="12"/>
        <v>9.9009900990099202E-3</v>
      </c>
    </row>
    <row r="70" spans="1:36" ht="66" x14ac:dyDescent="0.3">
      <c r="A70" s="25">
        <v>39</v>
      </c>
      <c r="B70" s="25">
        <v>2741</v>
      </c>
      <c r="C70" s="26" t="s">
        <v>88</v>
      </c>
      <c r="D70" s="81"/>
      <c r="E70" s="26" t="s">
        <v>90</v>
      </c>
      <c r="F70" s="26" t="s">
        <v>132</v>
      </c>
      <c r="G70" s="82"/>
      <c r="H70" s="24">
        <v>1</v>
      </c>
      <c r="I70" s="25" t="s">
        <v>87</v>
      </c>
      <c r="J70" s="27" t="s">
        <v>84</v>
      </c>
      <c r="K70" s="24" t="s">
        <v>84</v>
      </c>
      <c r="L70" s="6">
        <f>'[3]P.E PYBA 2026'!H44</f>
        <v>24391.5</v>
      </c>
      <c r="M70" s="6">
        <f t="shared" si="10"/>
        <v>24391.5</v>
      </c>
      <c r="N70" s="8">
        <v>24150</v>
      </c>
      <c r="O70" s="8">
        <f t="shared" si="10"/>
        <v>24150</v>
      </c>
      <c r="P70" s="40"/>
      <c r="Q70" s="40">
        <f t="shared" ref="Q70" si="113">P70</f>
        <v>0</v>
      </c>
      <c r="R70" s="40"/>
      <c r="S70" s="40">
        <f t="shared" ref="S70" si="114">R70</f>
        <v>0</v>
      </c>
      <c r="T70" s="40"/>
      <c r="U70" s="40">
        <f t="shared" ref="U70" si="115">T70</f>
        <v>0</v>
      </c>
      <c r="V70" s="40"/>
      <c r="W70" s="40">
        <f t="shared" si="3"/>
        <v>0</v>
      </c>
      <c r="X70" s="40"/>
      <c r="Y70" s="40">
        <f t="shared" si="4"/>
        <v>0</v>
      </c>
      <c r="Z70" s="40"/>
      <c r="AA70" s="40">
        <f t="shared" si="5"/>
        <v>0</v>
      </c>
      <c r="AB70" s="40"/>
      <c r="AC70" s="40">
        <f t="shared" si="6"/>
        <v>0</v>
      </c>
      <c r="AD70" s="40">
        <v>26587</v>
      </c>
      <c r="AE70" s="40">
        <f t="shared" si="7"/>
        <v>26587</v>
      </c>
      <c r="AG70" s="45">
        <f t="shared" si="107"/>
        <v>24270.75</v>
      </c>
      <c r="AH70" s="15">
        <f t="shared" si="108"/>
        <v>24270.75</v>
      </c>
      <c r="AI70" s="16">
        <f t="shared" si="109"/>
        <v>120.75</v>
      </c>
      <c r="AJ70" s="17">
        <f t="shared" si="12"/>
        <v>4.9751243781094526E-3</v>
      </c>
    </row>
    <row r="71" spans="1:36" ht="66" x14ac:dyDescent="0.3">
      <c r="A71" s="25">
        <v>40</v>
      </c>
      <c r="B71" s="25">
        <v>2741</v>
      </c>
      <c r="C71" s="26" t="s">
        <v>88</v>
      </c>
      <c r="D71" s="81"/>
      <c r="E71" s="26" t="s">
        <v>90</v>
      </c>
      <c r="F71" s="26" t="s">
        <v>133</v>
      </c>
      <c r="G71" s="82"/>
      <c r="H71" s="24">
        <v>1</v>
      </c>
      <c r="I71" s="25" t="s">
        <v>87</v>
      </c>
      <c r="J71" s="27" t="s">
        <v>84</v>
      </c>
      <c r="K71" s="24" t="s">
        <v>84</v>
      </c>
      <c r="L71" s="6">
        <f>'[3]P.E PYBA 2026'!H45</f>
        <v>20175.330000000002</v>
      </c>
      <c r="M71" s="6">
        <f t="shared" si="10"/>
        <v>20175.330000000002</v>
      </c>
      <c r="N71" s="8">
        <v>20055</v>
      </c>
      <c r="O71" s="8">
        <f t="shared" si="10"/>
        <v>20055</v>
      </c>
      <c r="P71" s="40"/>
      <c r="Q71" s="40">
        <f t="shared" ref="Q71" si="116">P71</f>
        <v>0</v>
      </c>
      <c r="R71" s="40"/>
      <c r="S71" s="40">
        <f t="shared" ref="S71" si="117">R71</f>
        <v>0</v>
      </c>
      <c r="T71" s="40"/>
      <c r="U71" s="40">
        <f t="shared" ref="U71" si="118">T71</f>
        <v>0</v>
      </c>
      <c r="V71" s="40"/>
      <c r="W71" s="40">
        <f t="shared" si="3"/>
        <v>0</v>
      </c>
      <c r="X71" s="40"/>
      <c r="Y71" s="40">
        <f t="shared" si="4"/>
        <v>0</v>
      </c>
      <c r="Z71" s="40"/>
      <c r="AA71" s="40">
        <f t="shared" si="5"/>
        <v>0</v>
      </c>
      <c r="AB71" s="40"/>
      <c r="AC71" s="40">
        <f t="shared" si="6"/>
        <v>0</v>
      </c>
      <c r="AD71" s="40">
        <v>56986</v>
      </c>
      <c r="AE71" s="40">
        <f t="shared" si="7"/>
        <v>56986</v>
      </c>
      <c r="AG71" s="45">
        <f t="shared" si="107"/>
        <v>20115.165000000001</v>
      </c>
      <c r="AH71" s="15">
        <f t="shared" si="108"/>
        <v>20115.165000000001</v>
      </c>
      <c r="AI71" s="16">
        <f t="shared" si="109"/>
        <v>60.165000000000873</v>
      </c>
      <c r="AJ71" s="17">
        <f t="shared" si="12"/>
        <v>2.9910269192423163E-3</v>
      </c>
    </row>
    <row r="72" spans="1:36" ht="66" x14ac:dyDescent="0.3">
      <c r="A72" s="25">
        <v>41</v>
      </c>
      <c r="B72" s="25">
        <v>2741</v>
      </c>
      <c r="C72" s="26" t="s">
        <v>88</v>
      </c>
      <c r="D72" s="81"/>
      <c r="E72" s="26" t="s">
        <v>90</v>
      </c>
      <c r="F72" s="26" t="s">
        <v>134</v>
      </c>
      <c r="G72" s="82"/>
      <c r="H72" s="24">
        <v>1</v>
      </c>
      <c r="I72" s="25" t="s">
        <v>87</v>
      </c>
      <c r="J72" s="27" t="s">
        <v>84</v>
      </c>
      <c r="K72" s="24" t="s">
        <v>84</v>
      </c>
      <c r="L72" s="6">
        <f>'[3]P.E PYBA 2026'!H46</f>
        <v>11135.25</v>
      </c>
      <c r="M72" s="6">
        <f t="shared" si="10"/>
        <v>11135.25</v>
      </c>
      <c r="N72" s="8">
        <v>11025</v>
      </c>
      <c r="O72" s="8">
        <f t="shared" si="10"/>
        <v>11025</v>
      </c>
      <c r="P72" s="40"/>
      <c r="Q72" s="40">
        <f t="shared" ref="Q72" si="119">P72</f>
        <v>0</v>
      </c>
      <c r="R72" s="40"/>
      <c r="S72" s="40">
        <f t="shared" ref="S72" si="120">R72</f>
        <v>0</v>
      </c>
      <c r="T72" s="40"/>
      <c r="U72" s="40">
        <f t="shared" ref="U72" si="121">T72</f>
        <v>0</v>
      </c>
      <c r="V72" s="40"/>
      <c r="W72" s="40">
        <f t="shared" si="3"/>
        <v>0</v>
      </c>
      <c r="X72" s="40"/>
      <c r="Y72" s="40">
        <f t="shared" si="4"/>
        <v>0</v>
      </c>
      <c r="Z72" s="40"/>
      <c r="AA72" s="40">
        <f t="shared" si="5"/>
        <v>0</v>
      </c>
      <c r="AB72" s="40"/>
      <c r="AC72" s="40">
        <f t="shared" si="6"/>
        <v>0</v>
      </c>
      <c r="AD72" s="40">
        <v>48920</v>
      </c>
      <c r="AE72" s="40">
        <f t="shared" si="7"/>
        <v>48920</v>
      </c>
      <c r="AG72" s="45">
        <f t="shared" si="107"/>
        <v>11080.125</v>
      </c>
      <c r="AH72" s="15">
        <f t="shared" si="108"/>
        <v>11080.125</v>
      </c>
      <c r="AI72" s="16">
        <f t="shared" si="109"/>
        <v>55.125</v>
      </c>
      <c r="AJ72" s="17">
        <f t="shared" si="12"/>
        <v>4.9751243781094526E-3</v>
      </c>
    </row>
    <row r="73" spans="1:36" ht="66" x14ac:dyDescent="0.3">
      <c r="A73" s="25">
        <v>42</v>
      </c>
      <c r="B73" s="25">
        <v>2741</v>
      </c>
      <c r="C73" s="26" t="s">
        <v>88</v>
      </c>
      <c r="D73" s="81"/>
      <c r="E73" s="26" t="s">
        <v>90</v>
      </c>
      <c r="F73" s="26" t="s">
        <v>135</v>
      </c>
      <c r="G73" s="82"/>
      <c r="H73" s="24">
        <v>1</v>
      </c>
      <c r="I73" s="25" t="s">
        <v>87</v>
      </c>
      <c r="J73" s="27" t="s">
        <v>84</v>
      </c>
      <c r="K73" s="24" t="s">
        <v>84</v>
      </c>
      <c r="L73" s="6">
        <f>'[3]P.E PYBA 2026'!H47</f>
        <v>34511.4</v>
      </c>
      <c r="M73" s="6">
        <f t="shared" si="10"/>
        <v>34511.4</v>
      </c>
      <c r="N73" s="8">
        <v>34860</v>
      </c>
      <c r="O73" s="8">
        <f t="shared" si="10"/>
        <v>34860</v>
      </c>
      <c r="P73" s="40"/>
      <c r="Q73" s="40">
        <f t="shared" ref="Q73" si="122">P73</f>
        <v>0</v>
      </c>
      <c r="R73" s="40"/>
      <c r="S73" s="40">
        <f t="shared" ref="S73" si="123">R73</f>
        <v>0</v>
      </c>
      <c r="T73" s="40"/>
      <c r="U73" s="40">
        <f t="shared" ref="U73" si="124">T73</f>
        <v>0</v>
      </c>
      <c r="V73" s="40"/>
      <c r="W73" s="40">
        <f t="shared" si="3"/>
        <v>0</v>
      </c>
      <c r="X73" s="40"/>
      <c r="Y73" s="40">
        <f t="shared" si="4"/>
        <v>0</v>
      </c>
      <c r="Z73" s="40"/>
      <c r="AA73" s="40">
        <f t="shared" si="5"/>
        <v>0</v>
      </c>
      <c r="AB73" s="40"/>
      <c r="AC73" s="40">
        <f t="shared" si="6"/>
        <v>0</v>
      </c>
      <c r="AD73" s="40">
        <v>30633</v>
      </c>
      <c r="AE73" s="40">
        <f t="shared" si="7"/>
        <v>30633</v>
      </c>
      <c r="AG73" s="45">
        <f t="shared" si="107"/>
        <v>34685.699999999997</v>
      </c>
      <c r="AH73" s="15">
        <f t="shared" si="108"/>
        <v>34685.699999999997</v>
      </c>
      <c r="AI73" s="16">
        <f t="shared" si="109"/>
        <v>174.29999999999927</v>
      </c>
      <c r="AJ73" s="17">
        <f t="shared" si="12"/>
        <v>5.0251256281406828E-3</v>
      </c>
    </row>
    <row r="74" spans="1:36" ht="66" x14ac:dyDescent="0.3">
      <c r="A74" s="25">
        <v>43</v>
      </c>
      <c r="B74" s="25">
        <v>2741</v>
      </c>
      <c r="C74" s="26" t="s">
        <v>88</v>
      </c>
      <c r="D74" s="81"/>
      <c r="E74" s="26" t="s">
        <v>90</v>
      </c>
      <c r="F74" s="26" t="s">
        <v>136</v>
      </c>
      <c r="G74" s="82"/>
      <c r="H74" s="24">
        <v>1</v>
      </c>
      <c r="I74" s="25" t="s">
        <v>87</v>
      </c>
      <c r="J74" s="27" t="s">
        <v>84</v>
      </c>
      <c r="K74" s="24" t="s">
        <v>84</v>
      </c>
      <c r="L74" s="6">
        <f>'[3]P.E PYBA 2026'!H48</f>
        <v>30898.559999999998</v>
      </c>
      <c r="M74" s="6">
        <f t="shared" si="10"/>
        <v>30898.559999999998</v>
      </c>
      <c r="N74" s="8">
        <v>31920</v>
      </c>
      <c r="O74" s="8">
        <f t="shared" si="10"/>
        <v>31920</v>
      </c>
      <c r="P74" s="40"/>
      <c r="Q74" s="40">
        <f t="shared" ref="Q74" si="125">P74</f>
        <v>0</v>
      </c>
      <c r="R74" s="40"/>
      <c r="S74" s="40">
        <f t="shared" ref="S74" si="126">R74</f>
        <v>0</v>
      </c>
      <c r="T74" s="40"/>
      <c r="U74" s="40">
        <f t="shared" ref="U74" si="127">T74</f>
        <v>0</v>
      </c>
      <c r="V74" s="40"/>
      <c r="W74" s="40">
        <f t="shared" si="3"/>
        <v>0</v>
      </c>
      <c r="X74" s="40"/>
      <c r="Y74" s="40">
        <f t="shared" si="4"/>
        <v>0</v>
      </c>
      <c r="Z74" s="40"/>
      <c r="AA74" s="40">
        <f t="shared" si="5"/>
        <v>0</v>
      </c>
      <c r="AB74" s="40"/>
      <c r="AC74" s="40">
        <f t="shared" si="6"/>
        <v>0</v>
      </c>
      <c r="AD74" s="40">
        <v>29556</v>
      </c>
      <c r="AE74" s="40">
        <f t="shared" si="7"/>
        <v>29556</v>
      </c>
      <c r="AG74" s="45">
        <f t="shared" si="107"/>
        <v>31409.279999999999</v>
      </c>
      <c r="AH74" s="15">
        <f t="shared" si="108"/>
        <v>31409.279999999999</v>
      </c>
      <c r="AI74" s="16">
        <f t="shared" si="109"/>
        <v>510.72000000000116</v>
      </c>
      <c r="AJ74" s="17">
        <f t="shared" si="12"/>
        <v>1.6260162601626053E-2</v>
      </c>
    </row>
    <row r="75" spans="1:36" ht="66" x14ac:dyDescent="0.3">
      <c r="A75" s="25">
        <v>44</v>
      </c>
      <c r="B75" s="25">
        <v>2741</v>
      </c>
      <c r="C75" s="26" t="s">
        <v>88</v>
      </c>
      <c r="D75" s="81"/>
      <c r="E75" s="26" t="s">
        <v>90</v>
      </c>
      <c r="F75" s="26" t="s">
        <v>137</v>
      </c>
      <c r="G75" s="82"/>
      <c r="H75" s="24">
        <v>1</v>
      </c>
      <c r="I75" s="25" t="s">
        <v>87</v>
      </c>
      <c r="J75" s="27" t="s">
        <v>84</v>
      </c>
      <c r="K75" s="24" t="s">
        <v>84</v>
      </c>
      <c r="L75" s="6">
        <f>'[3]P.E PYBA 2026'!H49</f>
        <v>26239.5</v>
      </c>
      <c r="M75" s="6">
        <f t="shared" si="10"/>
        <v>26239.5</v>
      </c>
      <c r="N75" s="8">
        <v>25725</v>
      </c>
      <c r="O75" s="8">
        <f t="shared" si="10"/>
        <v>25725</v>
      </c>
      <c r="P75" s="40"/>
      <c r="Q75" s="40">
        <f t="shared" ref="Q75" si="128">P75</f>
        <v>0</v>
      </c>
      <c r="R75" s="40"/>
      <c r="S75" s="40">
        <f t="shared" ref="S75" si="129">R75</f>
        <v>0</v>
      </c>
      <c r="T75" s="40"/>
      <c r="U75" s="40">
        <f t="shared" ref="U75" si="130">T75</f>
        <v>0</v>
      </c>
      <c r="V75" s="40"/>
      <c r="W75" s="40">
        <f t="shared" si="3"/>
        <v>0</v>
      </c>
      <c r="X75" s="40"/>
      <c r="Y75" s="40">
        <f t="shared" si="4"/>
        <v>0</v>
      </c>
      <c r="Z75" s="40"/>
      <c r="AA75" s="40">
        <f t="shared" si="5"/>
        <v>0</v>
      </c>
      <c r="AB75" s="40"/>
      <c r="AC75" s="40">
        <f t="shared" si="6"/>
        <v>0</v>
      </c>
      <c r="AD75" s="40">
        <v>48705</v>
      </c>
      <c r="AE75" s="40">
        <f t="shared" si="7"/>
        <v>48705</v>
      </c>
      <c r="AG75" s="45">
        <f t="shared" si="107"/>
        <v>25982.25</v>
      </c>
      <c r="AH75" s="15">
        <f t="shared" si="108"/>
        <v>25982.25</v>
      </c>
      <c r="AI75" s="16">
        <f t="shared" si="109"/>
        <v>257.25</v>
      </c>
      <c r="AJ75" s="17">
        <f t="shared" si="12"/>
        <v>9.9009900990099011E-3</v>
      </c>
    </row>
    <row r="76" spans="1:36" ht="66" x14ac:dyDescent="0.3">
      <c r="A76" s="25">
        <v>45</v>
      </c>
      <c r="B76" s="25">
        <v>2741</v>
      </c>
      <c r="C76" s="26" t="s">
        <v>88</v>
      </c>
      <c r="D76" s="81"/>
      <c r="E76" s="26" t="s">
        <v>90</v>
      </c>
      <c r="F76" s="26" t="s">
        <v>138</v>
      </c>
      <c r="G76" s="82"/>
      <c r="H76" s="24">
        <v>1</v>
      </c>
      <c r="I76" s="25" t="s">
        <v>87</v>
      </c>
      <c r="J76" s="27" t="s">
        <v>84</v>
      </c>
      <c r="K76" s="24" t="s">
        <v>84</v>
      </c>
      <c r="L76" s="6">
        <f>'[3]P.E PYBA 2026'!H50</f>
        <v>11888.1</v>
      </c>
      <c r="M76" s="6">
        <f t="shared" si="10"/>
        <v>11888.1</v>
      </c>
      <c r="N76" s="8">
        <v>11655</v>
      </c>
      <c r="O76" s="8">
        <f t="shared" si="10"/>
        <v>11655</v>
      </c>
      <c r="P76" s="40"/>
      <c r="Q76" s="40">
        <f t="shared" ref="Q76" si="131">P76</f>
        <v>0</v>
      </c>
      <c r="R76" s="40"/>
      <c r="S76" s="40">
        <f t="shared" ref="S76" si="132">R76</f>
        <v>0</v>
      </c>
      <c r="T76" s="40"/>
      <c r="U76" s="40">
        <f t="shared" ref="U76" si="133">T76</f>
        <v>0</v>
      </c>
      <c r="V76" s="40"/>
      <c r="W76" s="40">
        <f t="shared" si="3"/>
        <v>0</v>
      </c>
      <c r="X76" s="40"/>
      <c r="Y76" s="40">
        <f t="shared" si="4"/>
        <v>0</v>
      </c>
      <c r="Z76" s="40"/>
      <c r="AA76" s="40">
        <f t="shared" si="5"/>
        <v>0</v>
      </c>
      <c r="AB76" s="40"/>
      <c r="AC76" s="40">
        <f t="shared" si="6"/>
        <v>0</v>
      </c>
      <c r="AD76" s="40">
        <v>34232</v>
      </c>
      <c r="AE76" s="40">
        <f t="shared" si="7"/>
        <v>34232</v>
      </c>
      <c r="AG76" s="45">
        <f t="shared" si="107"/>
        <v>11771.55</v>
      </c>
      <c r="AH76" s="15">
        <f t="shared" si="108"/>
        <v>11771.55</v>
      </c>
      <c r="AI76" s="16">
        <f t="shared" si="109"/>
        <v>116.55000000000018</v>
      </c>
      <c r="AJ76" s="17">
        <f t="shared" si="12"/>
        <v>9.9009900990099167E-3</v>
      </c>
    </row>
    <row r="77" spans="1:36" ht="66" x14ac:dyDescent="0.3">
      <c r="A77" s="25">
        <v>46</v>
      </c>
      <c r="B77" s="25">
        <v>2741</v>
      </c>
      <c r="C77" s="26" t="s">
        <v>88</v>
      </c>
      <c r="D77" s="81"/>
      <c r="E77" s="26" t="s">
        <v>90</v>
      </c>
      <c r="F77" s="26" t="s">
        <v>139</v>
      </c>
      <c r="G77" s="82"/>
      <c r="H77" s="24">
        <v>1</v>
      </c>
      <c r="I77" s="25" t="s">
        <v>87</v>
      </c>
      <c r="J77" s="27" t="s">
        <v>84</v>
      </c>
      <c r="K77" s="24" t="s">
        <v>84</v>
      </c>
      <c r="L77" s="6">
        <f>'[3]P.E PYBA 2026'!H51</f>
        <v>23331</v>
      </c>
      <c r="M77" s="6">
        <f t="shared" si="10"/>
        <v>23331</v>
      </c>
      <c r="N77" s="8">
        <v>23100</v>
      </c>
      <c r="O77" s="8">
        <f t="shared" si="10"/>
        <v>23100</v>
      </c>
      <c r="P77" s="40"/>
      <c r="Q77" s="40">
        <f t="shared" ref="Q77" si="134">P77</f>
        <v>0</v>
      </c>
      <c r="R77" s="40"/>
      <c r="S77" s="40">
        <f t="shared" ref="S77" si="135">R77</f>
        <v>0</v>
      </c>
      <c r="T77" s="40"/>
      <c r="U77" s="40">
        <f t="shared" ref="U77" si="136">T77</f>
        <v>0</v>
      </c>
      <c r="V77" s="40"/>
      <c r="W77" s="40">
        <f t="shared" si="3"/>
        <v>0</v>
      </c>
      <c r="X77" s="40"/>
      <c r="Y77" s="40">
        <f t="shared" si="4"/>
        <v>0</v>
      </c>
      <c r="Z77" s="40"/>
      <c r="AA77" s="40">
        <f t="shared" si="5"/>
        <v>0</v>
      </c>
      <c r="AB77" s="40"/>
      <c r="AC77" s="40">
        <f t="shared" si="6"/>
        <v>0</v>
      </c>
      <c r="AD77" s="40">
        <v>16162</v>
      </c>
      <c r="AE77" s="40">
        <f t="shared" si="7"/>
        <v>16162</v>
      </c>
      <c r="AG77" s="45">
        <f t="shared" si="107"/>
        <v>23215.5</v>
      </c>
      <c r="AH77" s="15">
        <f t="shared" si="108"/>
        <v>23215.5</v>
      </c>
      <c r="AI77" s="16">
        <f t="shared" si="109"/>
        <v>115.5</v>
      </c>
      <c r="AJ77" s="17">
        <f t="shared" si="12"/>
        <v>4.9751243781094526E-3</v>
      </c>
    </row>
    <row r="78" spans="1:36" ht="66" x14ac:dyDescent="0.3">
      <c r="A78" s="25">
        <v>47</v>
      </c>
      <c r="B78" s="25">
        <v>2741</v>
      </c>
      <c r="C78" s="26" t="s">
        <v>88</v>
      </c>
      <c r="D78" s="81"/>
      <c r="E78" s="26" t="s">
        <v>90</v>
      </c>
      <c r="F78" s="26" t="s">
        <v>140</v>
      </c>
      <c r="G78" s="82"/>
      <c r="H78" s="24">
        <v>1</v>
      </c>
      <c r="I78" s="25" t="s">
        <v>87</v>
      </c>
      <c r="J78" s="27" t="s">
        <v>84</v>
      </c>
      <c r="K78" s="24" t="s">
        <v>84</v>
      </c>
      <c r="L78" s="6">
        <f>'[3]P.E PYBA 2026'!H52</f>
        <v>5070.24</v>
      </c>
      <c r="M78" s="6">
        <f t="shared" si="10"/>
        <v>5070.24</v>
      </c>
      <c r="N78" s="8">
        <v>5040</v>
      </c>
      <c r="O78" s="8">
        <f t="shared" si="10"/>
        <v>5040</v>
      </c>
      <c r="P78" s="40"/>
      <c r="Q78" s="40">
        <f t="shared" ref="Q78" si="137">P78</f>
        <v>0</v>
      </c>
      <c r="R78" s="40"/>
      <c r="S78" s="40">
        <f t="shared" ref="S78" si="138">R78</f>
        <v>0</v>
      </c>
      <c r="T78" s="40"/>
      <c r="U78" s="40">
        <f t="shared" ref="U78" si="139">T78</f>
        <v>0</v>
      </c>
      <c r="V78" s="40"/>
      <c r="W78" s="40">
        <f t="shared" si="3"/>
        <v>0</v>
      </c>
      <c r="X78" s="40"/>
      <c r="Y78" s="40">
        <f t="shared" si="4"/>
        <v>0</v>
      </c>
      <c r="Z78" s="40"/>
      <c r="AA78" s="40">
        <f t="shared" si="5"/>
        <v>0</v>
      </c>
      <c r="AB78" s="40"/>
      <c r="AC78" s="40">
        <f t="shared" si="6"/>
        <v>0</v>
      </c>
      <c r="AD78" s="40">
        <v>4480</v>
      </c>
      <c r="AE78" s="40">
        <f t="shared" si="7"/>
        <v>4480</v>
      </c>
      <c r="AG78" s="45">
        <f t="shared" si="107"/>
        <v>5055.12</v>
      </c>
      <c r="AH78" s="15">
        <f t="shared" si="108"/>
        <v>5055.12</v>
      </c>
      <c r="AI78" s="16">
        <f t="shared" si="109"/>
        <v>15.119999999999891</v>
      </c>
      <c r="AJ78" s="17">
        <f t="shared" si="12"/>
        <v>2.9910269192422517E-3</v>
      </c>
    </row>
    <row r="79" spans="1:36" ht="66" x14ac:dyDescent="0.3">
      <c r="A79" s="25">
        <v>48</v>
      </c>
      <c r="B79" s="25">
        <v>2741</v>
      </c>
      <c r="C79" s="26" t="s">
        <v>88</v>
      </c>
      <c r="D79" s="81"/>
      <c r="E79" s="26" t="s">
        <v>90</v>
      </c>
      <c r="F79" s="26" t="s">
        <v>141</v>
      </c>
      <c r="G79" s="82"/>
      <c r="H79" s="24">
        <v>1</v>
      </c>
      <c r="I79" s="25" t="s">
        <v>87</v>
      </c>
      <c r="J79" s="27" t="s">
        <v>84</v>
      </c>
      <c r="K79" s="24" t="s">
        <v>84</v>
      </c>
      <c r="L79" s="6">
        <f>'[3]P.E PYBA 2026'!H53</f>
        <v>11241.3</v>
      </c>
      <c r="M79" s="6">
        <f t="shared" si="10"/>
        <v>11241.3</v>
      </c>
      <c r="N79" s="8">
        <v>11130</v>
      </c>
      <c r="O79" s="8">
        <f t="shared" si="10"/>
        <v>11130</v>
      </c>
      <c r="P79" s="40"/>
      <c r="Q79" s="40">
        <f t="shared" ref="Q79" si="140">P79</f>
        <v>0</v>
      </c>
      <c r="R79" s="40"/>
      <c r="S79" s="40">
        <f t="shared" ref="S79" si="141">R79</f>
        <v>0</v>
      </c>
      <c r="T79" s="40"/>
      <c r="U79" s="40">
        <f t="shared" ref="U79" si="142">T79</f>
        <v>0</v>
      </c>
      <c r="V79" s="40"/>
      <c r="W79" s="40">
        <f t="shared" si="3"/>
        <v>0</v>
      </c>
      <c r="X79" s="40"/>
      <c r="Y79" s="40">
        <f t="shared" si="4"/>
        <v>0</v>
      </c>
      <c r="Z79" s="40"/>
      <c r="AA79" s="40">
        <f t="shared" si="5"/>
        <v>0</v>
      </c>
      <c r="AB79" s="40"/>
      <c r="AC79" s="40">
        <f t="shared" si="6"/>
        <v>0</v>
      </c>
      <c r="AD79" s="40">
        <v>12170</v>
      </c>
      <c r="AE79" s="40">
        <f t="shared" si="7"/>
        <v>12170</v>
      </c>
      <c r="AG79" s="45">
        <f t="shared" si="107"/>
        <v>11185.65</v>
      </c>
      <c r="AH79" s="15">
        <f t="shared" si="108"/>
        <v>11185.65</v>
      </c>
      <c r="AI79" s="16">
        <f t="shared" si="109"/>
        <v>55.649999999999636</v>
      </c>
      <c r="AJ79" s="17">
        <f t="shared" si="12"/>
        <v>4.9751243781094205E-3</v>
      </c>
    </row>
    <row r="80" spans="1:36" ht="66" x14ac:dyDescent="0.3">
      <c r="A80" s="25">
        <v>49</v>
      </c>
      <c r="B80" s="25">
        <v>2741</v>
      </c>
      <c r="C80" s="26" t="s">
        <v>88</v>
      </c>
      <c r="D80" s="81"/>
      <c r="E80" s="26" t="s">
        <v>90</v>
      </c>
      <c r="F80" s="26" t="s">
        <v>142</v>
      </c>
      <c r="G80" s="82"/>
      <c r="H80" s="24">
        <v>1</v>
      </c>
      <c r="I80" s="25" t="s">
        <v>87</v>
      </c>
      <c r="J80" s="27" t="s">
        <v>84</v>
      </c>
      <c r="K80" s="24" t="s">
        <v>84</v>
      </c>
      <c r="L80" s="6">
        <f>'[3]P.E PYBA 2026'!H54</f>
        <v>25987.5</v>
      </c>
      <c r="M80" s="6">
        <f t="shared" si="10"/>
        <v>25987.5</v>
      </c>
      <c r="N80" s="8">
        <v>26250</v>
      </c>
      <c r="O80" s="8">
        <f t="shared" si="10"/>
        <v>26250</v>
      </c>
      <c r="P80" s="40"/>
      <c r="Q80" s="40">
        <f t="shared" ref="Q80" si="143">P80</f>
        <v>0</v>
      </c>
      <c r="R80" s="40"/>
      <c r="S80" s="40">
        <f t="shared" ref="S80" si="144">R80</f>
        <v>0</v>
      </c>
      <c r="T80" s="40"/>
      <c r="U80" s="40">
        <f t="shared" ref="U80" si="145">T80</f>
        <v>0</v>
      </c>
      <c r="V80" s="40"/>
      <c r="W80" s="40">
        <f t="shared" si="3"/>
        <v>0</v>
      </c>
      <c r="X80" s="40"/>
      <c r="Y80" s="40">
        <f t="shared" si="4"/>
        <v>0</v>
      </c>
      <c r="Z80" s="40"/>
      <c r="AA80" s="40">
        <f t="shared" si="5"/>
        <v>0</v>
      </c>
      <c r="AB80" s="40"/>
      <c r="AC80" s="40">
        <f t="shared" si="6"/>
        <v>0</v>
      </c>
      <c r="AD80" s="40">
        <v>25401</v>
      </c>
      <c r="AE80" s="40">
        <f t="shared" si="7"/>
        <v>25401</v>
      </c>
      <c r="AG80" s="45">
        <f t="shared" si="107"/>
        <v>26118.75</v>
      </c>
      <c r="AH80" s="15">
        <f t="shared" si="108"/>
        <v>26118.75</v>
      </c>
      <c r="AI80" s="16">
        <f t="shared" si="109"/>
        <v>131.25</v>
      </c>
      <c r="AJ80" s="17">
        <f t="shared" si="12"/>
        <v>5.0251256281407036E-3</v>
      </c>
    </row>
    <row r="81" spans="1:36" ht="66" x14ac:dyDescent="0.3">
      <c r="A81" s="25">
        <v>50</v>
      </c>
      <c r="B81" s="25">
        <v>2741</v>
      </c>
      <c r="C81" s="26" t="s">
        <v>88</v>
      </c>
      <c r="D81" s="81"/>
      <c r="E81" s="26" t="s">
        <v>90</v>
      </c>
      <c r="F81" s="26" t="s">
        <v>143</v>
      </c>
      <c r="G81" s="82"/>
      <c r="H81" s="24">
        <v>1</v>
      </c>
      <c r="I81" s="25" t="s">
        <v>87</v>
      </c>
      <c r="J81" s="27" t="s">
        <v>84</v>
      </c>
      <c r="K81" s="24" t="s">
        <v>84</v>
      </c>
      <c r="L81" s="6">
        <f>'[3]P.E PYBA 2026'!H55</f>
        <v>33541.199999999997</v>
      </c>
      <c r="M81" s="6">
        <f t="shared" si="10"/>
        <v>33541.199999999997</v>
      </c>
      <c r="N81" s="8">
        <v>34650</v>
      </c>
      <c r="O81" s="8">
        <f t="shared" si="10"/>
        <v>34650</v>
      </c>
      <c r="P81" s="40"/>
      <c r="Q81" s="40">
        <f t="shared" ref="Q81" si="146">P81</f>
        <v>0</v>
      </c>
      <c r="R81" s="40"/>
      <c r="S81" s="40">
        <f t="shared" ref="S81" si="147">R81</f>
        <v>0</v>
      </c>
      <c r="T81" s="40"/>
      <c r="U81" s="40">
        <f t="shared" ref="U81" si="148">T81</f>
        <v>0</v>
      </c>
      <c r="V81" s="40"/>
      <c r="W81" s="40">
        <f t="shared" si="3"/>
        <v>0</v>
      </c>
      <c r="X81" s="40"/>
      <c r="Y81" s="40">
        <f t="shared" si="4"/>
        <v>0</v>
      </c>
      <c r="Z81" s="40"/>
      <c r="AA81" s="40">
        <f t="shared" si="5"/>
        <v>0</v>
      </c>
      <c r="AB81" s="40"/>
      <c r="AC81" s="40">
        <f t="shared" si="6"/>
        <v>0</v>
      </c>
      <c r="AD81" s="40">
        <v>25243</v>
      </c>
      <c r="AE81" s="40">
        <f t="shared" si="7"/>
        <v>25243</v>
      </c>
      <c r="AG81" s="46">
        <f>AD81</f>
        <v>25243</v>
      </c>
      <c r="AH81" s="15">
        <f>AE81</f>
        <v>25243</v>
      </c>
      <c r="AI81" s="16">
        <f>_xlfn.STDEV.P(AD81)</f>
        <v>0</v>
      </c>
      <c r="AJ81" s="17">
        <f t="shared" si="12"/>
        <v>0</v>
      </c>
    </row>
    <row r="82" spans="1:36" ht="66" x14ac:dyDescent="0.3">
      <c r="A82" s="25">
        <v>51</v>
      </c>
      <c r="B82" s="25">
        <v>2741</v>
      </c>
      <c r="C82" s="26" t="s">
        <v>88</v>
      </c>
      <c r="D82" s="81"/>
      <c r="E82" s="26" t="s">
        <v>90</v>
      </c>
      <c r="F82" s="26" t="s">
        <v>144</v>
      </c>
      <c r="G82" s="82"/>
      <c r="H82" s="24">
        <v>1</v>
      </c>
      <c r="I82" s="25" t="s">
        <v>87</v>
      </c>
      <c r="J82" s="27" t="s">
        <v>84</v>
      </c>
      <c r="K82" s="24" t="s">
        <v>84</v>
      </c>
      <c r="L82" s="6">
        <f>'[3]P.E PYBA 2026'!H56</f>
        <v>32237.100000000002</v>
      </c>
      <c r="M82" s="6">
        <f t="shared" si="10"/>
        <v>32237.100000000002</v>
      </c>
      <c r="N82" s="8">
        <v>31605</v>
      </c>
      <c r="O82" s="8">
        <f t="shared" si="10"/>
        <v>31605</v>
      </c>
      <c r="P82" s="40"/>
      <c r="Q82" s="40">
        <f t="shared" ref="Q82" si="149">P82</f>
        <v>0</v>
      </c>
      <c r="R82" s="40"/>
      <c r="S82" s="40">
        <f t="shared" ref="S82" si="150">R82</f>
        <v>0</v>
      </c>
      <c r="T82" s="40"/>
      <c r="U82" s="40">
        <f t="shared" ref="U82" si="151">T82</f>
        <v>0</v>
      </c>
      <c r="V82" s="40"/>
      <c r="W82" s="40">
        <f t="shared" si="3"/>
        <v>0</v>
      </c>
      <c r="X82" s="40"/>
      <c r="Y82" s="40">
        <f t="shared" si="4"/>
        <v>0</v>
      </c>
      <c r="Z82" s="40"/>
      <c r="AA82" s="40">
        <f t="shared" si="5"/>
        <v>0</v>
      </c>
      <c r="AB82" s="40"/>
      <c r="AC82" s="40">
        <f t="shared" si="6"/>
        <v>0</v>
      </c>
      <c r="AD82" s="40">
        <v>24655</v>
      </c>
      <c r="AE82" s="40">
        <f t="shared" si="7"/>
        <v>24655</v>
      </c>
      <c r="AG82" s="45">
        <f t="shared" si="107"/>
        <v>31921.050000000003</v>
      </c>
      <c r="AH82" s="15">
        <f t="shared" si="108"/>
        <v>31921.050000000003</v>
      </c>
      <c r="AI82" s="16">
        <f t="shared" si="109"/>
        <v>316.05000000000109</v>
      </c>
      <c r="AJ82" s="17">
        <f t="shared" si="12"/>
        <v>9.9009900990099341E-3</v>
      </c>
    </row>
    <row r="83" spans="1:36" ht="66" x14ac:dyDescent="0.3">
      <c r="A83" s="25">
        <v>52</v>
      </c>
      <c r="B83" s="25">
        <v>2741</v>
      </c>
      <c r="C83" s="26" t="s">
        <v>88</v>
      </c>
      <c r="D83" s="81"/>
      <c r="E83" s="26" t="s">
        <v>90</v>
      </c>
      <c r="F83" s="26" t="s">
        <v>145</v>
      </c>
      <c r="G83" s="82"/>
      <c r="H83" s="24">
        <v>1</v>
      </c>
      <c r="I83" s="25" t="s">
        <v>87</v>
      </c>
      <c r="J83" s="27" t="s">
        <v>84</v>
      </c>
      <c r="K83" s="24" t="s">
        <v>84</v>
      </c>
      <c r="L83" s="6">
        <f>'[3]P.E PYBA 2026'!H57</f>
        <v>65545.2</v>
      </c>
      <c r="M83" s="6">
        <f t="shared" si="10"/>
        <v>65545.2</v>
      </c>
      <c r="N83" s="8">
        <v>64260</v>
      </c>
      <c r="O83" s="8">
        <f t="shared" si="10"/>
        <v>64260</v>
      </c>
      <c r="P83" s="40"/>
      <c r="Q83" s="40">
        <f t="shared" ref="Q83" si="152">P83</f>
        <v>0</v>
      </c>
      <c r="R83" s="40"/>
      <c r="S83" s="40">
        <f t="shared" ref="S83" si="153">R83</f>
        <v>0</v>
      </c>
      <c r="T83" s="40"/>
      <c r="U83" s="40">
        <f t="shared" ref="U83" si="154">T83</f>
        <v>0</v>
      </c>
      <c r="V83" s="40"/>
      <c r="W83" s="40">
        <f t="shared" si="3"/>
        <v>0</v>
      </c>
      <c r="X83" s="40"/>
      <c r="Y83" s="40">
        <f t="shared" si="4"/>
        <v>0</v>
      </c>
      <c r="Z83" s="40"/>
      <c r="AA83" s="40">
        <f t="shared" si="5"/>
        <v>0</v>
      </c>
      <c r="AB83" s="40"/>
      <c r="AC83" s="40">
        <f t="shared" si="6"/>
        <v>0</v>
      </c>
      <c r="AD83" s="40">
        <v>44452</v>
      </c>
      <c r="AE83" s="40">
        <f t="shared" si="7"/>
        <v>44452</v>
      </c>
      <c r="AG83" s="45">
        <f t="shared" si="107"/>
        <v>64902.6</v>
      </c>
      <c r="AH83" s="15">
        <f t="shared" si="108"/>
        <v>64902.6</v>
      </c>
      <c r="AI83" s="16">
        <f t="shared" si="109"/>
        <v>642.59999999999854</v>
      </c>
      <c r="AJ83" s="17">
        <f t="shared" si="12"/>
        <v>9.9009900990098786E-3</v>
      </c>
    </row>
    <row r="84" spans="1:36" ht="66" x14ac:dyDescent="0.3">
      <c r="A84" s="25">
        <v>53</v>
      </c>
      <c r="B84" s="25">
        <v>2741</v>
      </c>
      <c r="C84" s="26" t="s">
        <v>88</v>
      </c>
      <c r="D84" s="81"/>
      <c r="E84" s="26" t="s">
        <v>90</v>
      </c>
      <c r="F84" s="26" t="s">
        <v>146</v>
      </c>
      <c r="G84" s="82"/>
      <c r="H84" s="24">
        <v>1</v>
      </c>
      <c r="I84" s="25" t="s">
        <v>87</v>
      </c>
      <c r="J84" s="27" t="s">
        <v>84</v>
      </c>
      <c r="K84" s="24" t="s">
        <v>84</v>
      </c>
      <c r="L84" s="6">
        <f>'[3]P.E PYBA 2026'!H58</f>
        <v>132456.45000000001</v>
      </c>
      <c r="M84" s="6">
        <f t="shared" si="10"/>
        <v>132456.45000000001</v>
      </c>
      <c r="N84" s="8">
        <v>131145</v>
      </c>
      <c r="O84" s="8">
        <f t="shared" si="10"/>
        <v>131145</v>
      </c>
      <c r="P84" s="40"/>
      <c r="Q84" s="40">
        <f t="shared" ref="Q84" si="155">P84</f>
        <v>0</v>
      </c>
      <c r="R84" s="40"/>
      <c r="S84" s="40">
        <f t="shared" ref="S84" si="156">R84</f>
        <v>0</v>
      </c>
      <c r="T84" s="40"/>
      <c r="U84" s="40">
        <f t="shared" ref="U84" si="157">T84</f>
        <v>0</v>
      </c>
      <c r="V84" s="40"/>
      <c r="W84" s="40">
        <f t="shared" si="3"/>
        <v>0</v>
      </c>
      <c r="X84" s="40"/>
      <c r="Y84" s="40">
        <f t="shared" si="4"/>
        <v>0</v>
      </c>
      <c r="Z84" s="40"/>
      <c r="AA84" s="40">
        <f t="shared" si="5"/>
        <v>0</v>
      </c>
      <c r="AB84" s="40"/>
      <c r="AC84" s="40">
        <f t="shared" si="6"/>
        <v>0</v>
      </c>
      <c r="AD84" s="40">
        <v>125953</v>
      </c>
      <c r="AE84" s="40">
        <f t="shared" si="7"/>
        <v>125953</v>
      </c>
      <c r="AG84" s="45">
        <f t="shared" si="107"/>
        <v>131800.72500000001</v>
      </c>
      <c r="AH84" s="15">
        <f t="shared" si="108"/>
        <v>131800.72500000001</v>
      </c>
      <c r="AI84" s="16">
        <f t="shared" si="109"/>
        <v>655.72500000000582</v>
      </c>
      <c r="AJ84" s="17">
        <f t="shared" si="12"/>
        <v>4.9751243781094969E-3</v>
      </c>
    </row>
    <row r="85" spans="1:36" ht="66" x14ac:dyDescent="0.3">
      <c r="A85" s="25">
        <v>54</v>
      </c>
      <c r="B85" s="25">
        <v>2741</v>
      </c>
      <c r="C85" s="26" t="s">
        <v>88</v>
      </c>
      <c r="D85" s="81"/>
      <c r="E85" s="26" t="s">
        <v>90</v>
      </c>
      <c r="F85" s="26" t="s">
        <v>147</v>
      </c>
      <c r="G85" s="82"/>
      <c r="H85" s="24">
        <v>1</v>
      </c>
      <c r="I85" s="25" t="s">
        <v>87</v>
      </c>
      <c r="J85" s="27" t="s">
        <v>84</v>
      </c>
      <c r="K85" s="24" t="s">
        <v>84</v>
      </c>
      <c r="L85" s="6">
        <f>'[3]P.E PYBA 2026'!H59</f>
        <v>27146.91</v>
      </c>
      <c r="M85" s="6">
        <f t="shared" si="10"/>
        <v>27146.91</v>
      </c>
      <c r="N85" s="8">
        <v>26985</v>
      </c>
      <c r="O85" s="8">
        <f t="shared" si="10"/>
        <v>26985</v>
      </c>
      <c r="P85" s="40"/>
      <c r="Q85" s="40">
        <f t="shared" ref="Q85" si="158">P85</f>
        <v>0</v>
      </c>
      <c r="R85" s="40"/>
      <c r="S85" s="40">
        <f t="shared" ref="S85" si="159">R85</f>
        <v>0</v>
      </c>
      <c r="T85" s="40"/>
      <c r="U85" s="40">
        <f t="shared" ref="U85" si="160">T85</f>
        <v>0</v>
      </c>
      <c r="V85" s="40"/>
      <c r="W85" s="40">
        <f t="shared" si="3"/>
        <v>0</v>
      </c>
      <c r="X85" s="40"/>
      <c r="Y85" s="40">
        <f t="shared" si="4"/>
        <v>0</v>
      </c>
      <c r="Z85" s="40"/>
      <c r="AA85" s="40">
        <f t="shared" si="5"/>
        <v>0</v>
      </c>
      <c r="AB85" s="40"/>
      <c r="AC85" s="40">
        <f t="shared" si="6"/>
        <v>0</v>
      </c>
      <c r="AD85" s="40">
        <v>47145</v>
      </c>
      <c r="AE85" s="40">
        <f t="shared" si="7"/>
        <v>47145</v>
      </c>
      <c r="AG85" s="45">
        <f t="shared" si="107"/>
        <v>27065.955000000002</v>
      </c>
      <c r="AH85" s="15">
        <f t="shared" si="108"/>
        <v>27065.955000000002</v>
      </c>
      <c r="AI85" s="16">
        <f t="shared" si="109"/>
        <v>80.954999999999927</v>
      </c>
      <c r="AJ85" s="17">
        <f t="shared" si="12"/>
        <v>2.9910269192422703E-3</v>
      </c>
    </row>
    <row r="86" spans="1:36" ht="66" x14ac:dyDescent="0.3">
      <c r="A86" s="25">
        <v>55</v>
      </c>
      <c r="B86" s="25">
        <v>2741</v>
      </c>
      <c r="C86" s="26" t="s">
        <v>88</v>
      </c>
      <c r="D86" s="81"/>
      <c r="E86" s="26" t="s">
        <v>90</v>
      </c>
      <c r="F86" s="26" t="s">
        <v>148</v>
      </c>
      <c r="G86" s="82"/>
      <c r="H86" s="24">
        <v>1</v>
      </c>
      <c r="I86" s="25" t="s">
        <v>87</v>
      </c>
      <c r="J86" s="27" t="s">
        <v>84</v>
      </c>
      <c r="K86" s="24" t="s">
        <v>84</v>
      </c>
      <c r="L86" s="6">
        <f>'[3]P.E PYBA 2026'!H60</f>
        <v>174558.3</v>
      </c>
      <c r="M86" s="6">
        <f t="shared" si="10"/>
        <v>174558.3</v>
      </c>
      <c r="N86" s="8">
        <v>172830</v>
      </c>
      <c r="O86" s="8">
        <f t="shared" si="10"/>
        <v>172830</v>
      </c>
      <c r="P86" s="40"/>
      <c r="Q86" s="40">
        <f t="shared" ref="Q86" si="161">P86</f>
        <v>0</v>
      </c>
      <c r="R86" s="40"/>
      <c r="S86" s="40">
        <f t="shared" ref="S86" si="162">R86</f>
        <v>0</v>
      </c>
      <c r="T86" s="40"/>
      <c r="U86" s="40">
        <f t="shared" ref="U86" si="163">T86</f>
        <v>0</v>
      </c>
      <c r="V86" s="40"/>
      <c r="W86" s="40">
        <f t="shared" si="3"/>
        <v>0</v>
      </c>
      <c r="X86" s="40"/>
      <c r="Y86" s="40">
        <f t="shared" si="4"/>
        <v>0</v>
      </c>
      <c r="Z86" s="40"/>
      <c r="AA86" s="40">
        <f t="shared" si="5"/>
        <v>0</v>
      </c>
      <c r="AB86" s="40"/>
      <c r="AC86" s="40">
        <f t="shared" si="6"/>
        <v>0</v>
      </c>
      <c r="AD86" s="40">
        <v>141070</v>
      </c>
      <c r="AE86" s="40">
        <f t="shared" si="7"/>
        <v>141070</v>
      </c>
      <c r="AG86" s="45">
        <f t="shared" si="107"/>
        <v>173694.15</v>
      </c>
      <c r="AH86" s="15">
        <f t="shared" si="108"/>
        <v>173694.15</v>
      </c>
      <c r="AI86" s="16">
        <f t="shared" si="109"/>
        <v>864.14999999999418</v>
      </c>
      <c r="AJ86" s="17">
        <f t="shared" si="12"/>
        <v>4.9751243781094197E-3</v>
      </c>
    </row>
    <row r="87" spans="1:36" ht="66" x14ac:dyDescent="0.3">
      <c r="A87" s="25">
        <v>56</v>
      </c>
      <c r="B87" s="25">
        <v>2741</v>
      </c>
      <c r="C87" s="26" t="s">
        <v>88</v>
      </c>
      <c r="D87" s="81"/>
      <c r="E87" s="26" t="s">
        <v>90</v>
      </c>
      <c r="F87" s="26" t="s">
        <v>149</v>
      </c>
      <c r="G87" s="82"/>
      <c r="H87" s="24">
        <v>1</v>
      </c>
      <c r="I87" s="25" t="s">
        <v>87</v>
      </c>
      <c r="J87" s="27" t="s">
        <v>84</v>
      </c>
      <c r="K87" s="24" t="s">
        <v>84</v>
      </c>
      <c r="L87" s="6">
        <f>'[3]P.E PYBA 2026'!H61</f>
        <v>34095.599999999999</v>
      </c>
      <c r="M87" s="6">
        <f t="shared" si="10"/>
        <v>34095.599999999999</v>
      </c>
      <c r="N87" s="8">
        <v>34440</v>
      </c>
      <c r="O87" s="8">
        <f t="shared" si="10"/>
        <v>34440</v>
      </c>
      <c r="P87" s="40"/>
      <c r="Q87" s="40">
        <f t="shared" ref="Q87" si="164">P87</f>
        <v>0</v>
      </c>
      <c r="R87" s="40"/>
      <c r="S87" s="40">
        <f t="shared" ref="S87" si="165">R87</f>
        <v>0</v>
      </c>
      <c r="T87" s="40"/>
      <c r="U87" s="40">
        <f t="shared" ref="U87" si="166">T87</f>
        <v>0</v>
      </c>
      <c r="V87" s="40"/>
      <c r="W87" s="40">
        <f t="shared" si="3"/>
        <v>0</v>
      </c>
      <c r="X87" s="40"/>
      <c r="Y87" s="40">
        <f t="shared" si="4"/>
        <v>0</v>
      </c>
      <c r="Z87" s="40"/>
      <c r="AA87" s="40">
        <f t="shared" si="5"/>
        <v>0</v>
      </c>
      <c r="AB87" s="40"/>
      <c r="AC87" s="40">
        <f t="shared" si="6"/>
        <v>0</v>
      </c>
      <c r="AD87" s="40">
        <v>71174</v>
      </c>
      <c r="AE87" s="40">
        <f t="shared" si="7"/>
        <v>71174</v>
      </c>
      <c r="AG87" s="45">
        <f t="shared" si="107"/>
        <v>34267.800000000003</v>
      </c>
      <c r="AH87" s="15">
        <f t="shared" si="108"/>
        <v>34267.800000000003</v>
      </c>
      <c r="AI87" s="16">
        <f t="shared" si="109"/>
        <v>172.20000000000073</v>
      </c>
      <c r="AJ87" s="17">
        <f t="shared" si="12"/>
        <v>5.0251256281407244E-3</v>
      </c>
    </row>
    <row r="88" spans="1:36" ht="66" x14ac:dyDescent="0.3">
      <c r="A88" s="25">
        <v>57</v>
      </c>
      <c r="B88" s="25">
        <v>2741</v>
      </c>
      <c r="C88" s="26" t="s">
        <v>88</v>
      </c>
      <c r="D88" s="81"/>
      <c r="E88" s="26" t="s">
        <v>90</v>
      </c>
      <c r="F88" s="26" t="s">
        <v>150</v>
      </c>
      <c r="G88" s="82"/>
      <c r="H88" s="24">
        <v>1</v>
      </c>
      <c r="I88" s="25" t="s">
        <v>87</v>
      </c>
      <c r="J88" s="27" t="s">
        <v>84</v>
      </c>
      <c r="K88" s="24" t="s">
        <v>84</v>
      </c>
      <c r="L88" s="6">
        <f>'[3]P.E PYBA 2026'!H62</f>
        <v>30390.36</v>
      </c>
      <c r="M88" s="6">
        <f t="shared" si="10"/>
        <v>30390.36</v>
      </c>
      <c r="N88" s="8">
        <v>31395</v>
      </c>
      <c r="O88" s="8">
        <f t="shared" si="10"/>
        <v>31395</v>
      </c>
      <c r="P88" s="40"/>
      <c r="Q88" s="40">
        <f t="shared" ref="Q88" si="167">P88</f>
        <v>0</v>
      </c>
      <c r="R88" s="40"/>
      <c r="S88" s="40">
        <f t="shared" ref="S88" si="168">R88</f>
        <v>0</v>
      </c>
      <c r="T88" s="40"/>
      <c r="U88" s="40">
        <f t="shared" ref="U88" si="169">T88</f>
        <v>0</v>
      </c>
      <c r="V88" s="40"/>
      <c r="W88" s="40">
        <f t="shared" si="3"/>
        <v>0</v>
      </c>
      <c r="X88" s="40"/>
      <c r="Y88" s="40">
        <f t="shared" si="4"/>
        <v>0</v>
      </c>
      <c r="Z88" s="40"/>
      <c r="AA88" s="40">
        <f t="shared" si="5"/>
        <v>0</v>
      </c>
      <c r="AB88" s="40"/>
      <c r="AC88" s="40">
        <f t="shared" si="6"/>
        <v>0</v>
      </c>
      <c r="AD88" s="40">
        <v>25361</v>
      </c>
      <c r="AE88" s="40">
        <f t="shared" si="7"/>
        <v>25361</v>
      </c>
      <c r="AG88" s="45">
        <f t="shared" si="107"/>
        <v>30892.68</v>
      </c>
      <c r="AH88" s="15">
        <f t="shared" si="108"/>
        <v>30892.68</v>
      </c>
      <c r="AI88" s="16">
        <f t="shared" si="109"/>
        <v>502.31999999999971</v>
      </c>
      <c r="AJ88" s="17">
        <f t="shared" si="12"/>
        <v>1.6260162601626008E-2</v>
      </c>
    </row>
    <row r="89" spans="1:36" ht="66" x14ac:dyDescent="0.3">
      <c r="A89" s="25">
        <v>58</v>
      </c>
      <c r="B89" s="25">
        <v>2741</v>
      </c>
      <c r="C89" s="26" t="s">
        <v>88</v>
      </c>
      <c r="D89" s="81"/>
      <c r="E89" s="26" t="s">
        <v>90</v>
      </c>
      <c r="F89" s="26" t="s">
        <v>151</v>
      </c>
      <c r="G89" s="82"/>
      <c r="H89" s="24">
        <v>1</v>
      </c>
      <c r="I89" s="25" t="s">
        <v>87</v>
      </c>
      <c r="J89" s="27" t="s">
        <v>84</v>
      </c>
      <c r="K89" s="24" t="s">
        <v>84</v>
      </c>
      <c r="L89" s="6">
        <f>'[3]P.E PYBA 2026'!H63</f>
        <v>133339.5</v>
      </c>
      <c r="M89" s="6">
        <f t="shared" si="10"/>
        <v>133339.5</v>
      </c>
      <c r="N89" s="8">
        <v>130725</v>
      </c>
      <c r="O89" s="8">
        <f t="shared" si="10"/>
        <v>130725</v>
      </c>
      <c r="P89" s="40"/>
      <c r="Q89" s="40">
        <f t="shared" ref="Q89" si="170">P89</f>
        <v>0</v>
      </c>
      <c r="R89" s="40"/>
      <c r="S89" s="40">
        <f t="shared" ref="S89" si="171">R89</f>
        <v>0</v>
      </c>
      <c r="T89" s="40"/>
      <c r="U89" s="40">
        <f t="shared" ref="U89" si="172">T89</f>
        <v>0</v>
      </c>
      <c r="V89" s="40"/>
      <c r="W89" s="40">
        <f t="shared" si="3"/>
        <v>0</v>
      </c>
      <c r="X89" s="40"/>
      <c r="Y89" s="40">
        <f t="shared" si="4"/>
        <v>0</v>
      </c>
      <c r="Z89" s="40"/>
      <c r="AA89" s="40">
        <f t="shared" si="5"/>
        <v>0</v>
      </c>
      <c r="AB89" s="40"/>
      <c r="AC89" s="40">
        <f t="shared" si="6"/>
        <v>0</v>
      </c>
      <c r="AD89" s="40">
        <v>99368</v>
      </c>
      <c r="AE89" s="40">
        <f t="shared" si="7"/>
        <v>99368</v>
      </c>
      <c r="AG89" s="46">
        <f t="shared" ref="AG89:AG90" si="173">AD89</f>
        <v>99368</v>
      </c>
      <c r="AH89" s="15">
        <f t="shared" ref="AH89:AH90" si="174">AE89</f>
        <v>99368</v>
      </c>
      <c r="AI89" s="16">
        <f t="shared" ref="AI89:AI90" si="175">_xlfn.STDEV.P(AD89)</f>
        <v>0</v>
      </c>
      <c r="AJ89" s="17">
        <f t="shared" si="12"/>
        <v>0</v>
      </c>
    </row>
    <row r="90" spans="1:36" ht="66" x14ac:dyDescent="0.3">
      <c r="A90" s="25">
        <v>59</v>
      </c>
      <c r="B90" s="25">
        <v>2741</v>
      </c>
      <c r="C90" s="26" t="s">
        <v>88</v>
      </c>
      <c r="D90" s="81"/>
      <c r="E90" s="26" t="s">
        <v>90</v>
      </c>
      <c r="F90" s="26" t="s">
        <v>152</v>
      </c>
      <c r="G90" s="82"/>
      <c r="H90" s="24">
        <v>1</v>
      </c>
      <c r="I90" s="25" t="s">
        <v>87</v>
      </c>
      <c r="J90" s="27" t="s">
        <v>84</v>
      </c>
      <c r="K90" s="24" t="s">
        <v>84</v>
      </c>
      <c r="L90" s="6">
        <f>'[3]P.E PYBA 2026'!H64</f>
        <v>151154.514</v>
      </c>
      <c r="M90" s="6">
        <f t="shared" si="10"/>
        <v>151154.514</v>
      </c>
      <c r="N90" s="8">
        <v>124530</v>
      </c>
      <c r="O90" s="8">
        <f t="shared" si="10"/>
        <v>124530</v>
      </c>
      <c r="P90" s="40"/>
      <c r="Q90" s="40">
        <f t="shared" ref="Q90" si="176">P90</f>
        <v>0</v>
      </c>
      <c r="R90" s="40"/>
      <c r="S90" s="40">
        <f t="shared" ref="S90" si="177">R90</f>
        <v>0</v>
      </c>
      <c r="T90" s="40"/>
      <c r="U90" s="40">
        <f t="shared" ref="U90" si="178">T90</f>
        <v>0</v>
      </c>
      <c r="V90" s="40"/>
      <c r="W90" s="40">
        <f t="shared" si="3"/>
        <v>0</v>
      </c>
      <c r="X90" s="40"/>
      <c r="Y90" s="40">
        <f t="shared" si="4"/>
        <v>0</v>
      </c>
      <c r="Z90" s="40"/>
      <c r="AA90" s="40">
        <f t="shared" si="5"/>
        <v>0</v>
      </c>
      <c r="AB90" s="40"/>
      <c r="AC90" s="40">
        <f t="shared" si="6"/>
        <v>0</v>
      </c>
      <c r="AD90" s="40">
        <v>92347</v>
      </c>
      <c r="AE90" s="40">
        <f t="shared" si="7"/>
        <v>92347</v>
      </c>
      <c r="AG90" s="46">
        <f t="shared" si="173"/>
        <v>92347</v>
      </c>
      <c r="AH90" s="15">
        <f t="shared" si="174"/>
        <v>92347</v>
      </c>
      <c r="AI90" s="16">
        <f t="shared" si="175"/>
        <v>0</v>
      </c>
      <c r="AJ90" s="17">
        <f t="shared" si="12"/>
        <v>0</v>
      </c>
    </row>
    <row r="91" spans="1:36" ht="66" x14ac:dyDescent="0.3">
      <c r="A91" s="25">
        <v>60</v>
      </c>
      <c r="B91" s="25">
        <v>2741</v>
      </c>
      <c r="C91" s="26" t="s">
        <v>88</v>
      </c>
      <c r="D91" s="81"/>
      <c r="E91" s="26" t="s">
        <v>90</v>
      </c>
      <c r="F91" s="26" t="s">
        <v>153</v>
      </c>
      <c r="G91" s="82"/>
      <c r="H91" s="24">
        <v>1</v>
      </c>
      <c r="I91" s="25" t="s">
        <v>87</v>
      </c>
      <c r="J91" s="27" t="s">
        <v>84</v>
      </c>
      <c r="K91" s="24" t="s">
        <v>84</v>
      </c>
      <c r="L91" s="6">
        <f>'[3]P.E PYBA 2026'!H65</f>
        <v>26628.094499999999</v>
      </c>
      <c r="M91" s="6">
        <f t="shared" si="10"/>
        <v>26628.094499999999</v>
      </c>
      <c r="N91" s="8">
        <v>22155</v>
      </c>
      <c r="O91" s="8">
        <f t="shared" si="10"/>
        <v>22155</v>
      </c>
      <c r="P91" s="40"/>
      <c r="Q91" s="40">
        <f t="shared" ref="Q91" si="179">P91</f>
        <v>0</v>
      </c>
      <c r="R91" s="40"/>
      <c r="S91" s="40">
        <f t="shared" ref="S91" si="180">R91</f>
        <v>0</v>
      </c>
      <c r="T91" s="40"/>
      <c r="U91" s="40">
        <f t="shared" ref="U91" si="181">T91</f>
        <v>0</v>
      </c>
      <c r="V91" s="40"/>
      <c r="W91" s="40">
        <f t="shared" si="3"/>
        <v>0</v>
      </c>
      <c r="X91" s="40"/>
      <c r="Y91" s="40">
        <f t="shared" si="4"/>
        <v>0</v>
      </c>
      <c r="Z91" s="40"/>
      <c r="AA91" s="40">
        <f t="shared" si="5"/>
        <v>0</v>
      </c>
      <c r="AB91" s="40"/>
      <c r="AC91" s="40">
        <f t="shared" si="6"/>
        <v>0</v>
      </c>
      <c r="AD91" s="40">
        <v>23219</v>
      </c>
      <c r="AE91" s="40">
        <f t="shared" si="7"/>
        <v>23219</v>
      </c>
      <c r="AG91" s="45">
        <f t="shared" si="107"/>
        <v>24391.54725</v>
      </c>
      <c r="AH91" s="15">
        <f t="shared" si="108"/>
        <v>24391.54725</v>
      </c>
      <c r="AI91" s="16">
        <f t="shared" si="109"/>
        <v>2236.5472499999996</v>
      </c>
      <c r="AJ91" s="17">
        <f t="shared" si="12"/>
        <v>9.169353739951859E-2</v>
      </c>
    </row>
    <row r="92" spans="1:36" ht="66" x14ac:dyDescent="0.3">
      <c r="A92" s="25">
        <v>61</v>
      </c>
      <c r="B92" s="25">
        <v>2741</v>
      </c>
      <c r="C92" s="26" t="s">
        <v>88</v>
      </c>
      <c r="D92" s="81"/>
      <c r="E92" s="26" t="s">
        <v>90</v>
      </c>
      <c r="F92" s="26" t="s">
        <v>154</v>
      </c>
      <c r="G92" s="82"/>
      <c r="H92" s="24">
        <v>1</v>
      </c>
      <c r="I92" s="25" t="s">
        <v>87</v>
      </c>
      <c r="J92" s="27" t="s">
        <v>84</v>
      </c>
      <c r="K92" s="24" t="s">
        <v>84</v>
      </c>
      <c r="L92" s="6">
        <f>'[3]P.E PYBA 2026'!H66</f>
        <v>29665.129199999999</v>
      </c>
      <c r="M92" s="6">
        <f t="shared" si="10"/>
        <v>29665.129199999999</v>
      </c>
      <c r="N92" s="8">
        <v>24780</v>
      </c>
      <c r="O92" s="8">
        <f t="shared" si="10"/>
        <v>24780</v>
      </c>
      <c r="P92" s="40"/>
      <c r="Q92" s="40">
        <f t="shared" ref="Q92" si="182">P92</f>
        <v>0</v>
      </c>
      <c r="R92" s="40"/>
      <c r="S92" s="40">
        <f t="shared" ref="S92" si="183">R92</f>
        <v>0</v>
      </c>
      <c r="T92" s="40"/>
      <c r="U92" s="40">
        <f t="shared" ref="U92" si="184">T92</f>
        <v>0</v>
      </c>
      <c r="V92" s="40"/>
      <c r="W92" s="40">
        <f t="shared" si="3"/>
        <v>0</v>
      </c>
      <c r="X92" s="40"/>
      <c r="Y92" s="40">
        <f t="shared" si="4"/>
        <v>0</v>
      </c>
      <c r="Z92" s="40"/>
      <c r="AA92" s="40">
        <f t="shared" si="5"/>
        <v>0</v>
      </c>
      <c r="AB92" s="40"/>
      <c r="AC92" s="40">
        <f t="shared" si="6"/>
        <v>0</v>
      </c>
      <c r="AD92" s="40">
        <v>26018</v>
      </c>
      <c r="AE92" s="40">
        <f t="shared" si="7"/>
        <v>26018</v>
      </c>
      <c r="AG92" s="45">
        <f t="shared" si="107"/>
        <v>27222.564599999998</v>
      </c>
      <c r="AH92" s="15">
        <f t="shared" si="108"/>
        <v>27222.564599999998</v>
      </c>
      <c r="AI92" s="16">
        <f t="shared" si="109"/>
        <v>2442.5645999999997</v>
      </c>
      <c r="AJ92" s="17">
        <f t="shared" si="12"/>
        <v>8.9725734363763798E-2</v>
      </c>
    </row>
    <row r="93" spans="1:36" ht="66" x14ac:dyDescent="0.3">
      <c r="A93" s="25">
        <v>62</v>
      </c>
      <c r="B93" s="25">
        <v>2741</v>
      </c>
      <c r="C93" s="26" t="s">
        <v>88</v>
      </c>
      <c r="D93" s="81"/>
      <c r="E93" s="26" t="s">
        <v>90</v>
      </c>
      <c r="F93" s="26" t="s">
        <v>155</v>
      </c>
      <c r="G93" s="82"/>
      <c r="H93" s="24">
        <v>1</v>
      </c>
      <c r="I93" s="25" t="s">
        <v>87</v>
      </c>
      <c r="J93" s="27" t="s">
        <v>84</v>
      </c>
      <c r="K93" s="24" t="s">
        <v>84</v>
      </c>
      <c r="L93" s="6">
        <f>'[3]P.E PYBA 2026'!H67</f>
        <v>113705.74950000001</v>
      </c>
      <c r="M93" s="6">
        <f t="shared" si="10"/>
        <v>113705.74950000001</v>
      </c>
      <c r="N93" s="8">
        <v>94605</v>
      </c>
      <c r="O93" s="8">
        <f t="shared" si="10"/>
        <v>94605</v>
      </c>
      <c r="P93" s="40"/>
      <c r="Q93" s="40">
        <f t="shared" ref="Q93" si="185">P93</f>
        <v>0</v>
      </c>
      <c r="R93" s="40"/>
      <c r="S93" s="40">
        <f t="shared" ref="S93" si="186">R93</f>
        <v>0</v>
      </c>
      <c r="T93" s="40"/>
      <c r="U93" s="40">
        <f t="shared" ref="U93" si="187">T93</f>
        <v>0</v>
      </c>
      <c r="V93" s="40"/>
      <c r="W93" s="40">
        <f t="shared" si="3"/>
        <v>0</v>
      </c>
      <c r="X93" s="40"/>
      <c r="Y93" s="40">
        <f t="shared" si="4"/>
        <v>0</v>
      </c>
      <c r="Z93" s="40"/>
      <c r="AA93" s="40">
        <f t="shared" si="5"/>
        <v>0</v>
      </c>
      <c r="AB93" s="40"/>
      <c r="AC93" s="40">
        <f t="shared" si="6"/>
        <v>0</v>
      </c>
      <c r="AD93" s="40">
        <v>69251</v>
      </c>
      <c r="AE93" s="40">
        <f t="shared" si="7"/>
        <v>69251</v>
      </c>
      <c r="AG93" s="46">
        <f t="shared" ref="AG93:AG94" si="188">AD93</f>
        <v>69251</v>
      </c>
      <c r="AH93" s="15">
        <f t="shared" ref="AH93:AH94" si="189">AE93</f>
        <v>69251</v>
      </c>
      <c r="AI93" s="16">
        <f t="shared" ref="AI93:AI94" si="190">_xlfn.STDEV.P(AD93)</f>
        <v>0</v>
      </c>
      <c r="AJ93" s="17">
        <f t="shared" si="12"/>
        <v>0</v>
      </c>
    </row>
    <row r="94" spans="1:36" ht="66" x14ac:dyDescent="0.3">
      <c r="A94" s="25">
        <v>63</v>
      </c>
      <c r="B94" s="25">
        <v>2741</v>
      </c>
      <c r="C94" s="26" t="s">
        <v>88</v>
      </c>
      <c r="D94" s="81"/>
      <c r="E94" s="26" t="s">
        <v>90</v>
      </c>
      <c r="F94" s="26" t="s">
        <v>156</v>
      </c>
      <c r="G94" s="82"/>
      <c r="H94" s="24">
        <v>1</v>
      </c>
      <c r="I94" s="25" t="s">
        <v>87</v>
      </c>
      <c r="J94" s="27" t="s">
        <v>84</v>
      </c>
      <c r="K94" s="24" t="s">
        <v>84</v>
      </c>
      <c r="L94" s="6">
        <f>'[3]P.E PYBA 2026'!H68</f>
        <v>93517.577999999994</v>
      </c>
      <c r="M94" s="6">
        <f t="shared" si="10"/>
        <v>93517.577999999994</v>
      </c>
      <c r="N94" s="8">
        <v>79380</v>
      </c>
      <c r="O94" s="8">
        <f t="shared" si="10"/>
        <v>79380</v>
      </c>
      <c r="P94" s="40"/>
      <c r="Q94" s="40">
        <f t="shared" ref="Q94" si="191">P94</f>
        <v>0</v>
      </c>
      <c r="R94" s="40"/>
      <c r="S94" s="40">
        <f t="shared" ref="S94" si="192">R94</f>
        <v>0</v>
      </c>
      <c r="T94" s="40"/>
      <c r="U94" s="40">
        <f t="shared" ref="U94" si="193">T94</f>
        <v>0</v>
      </c>
      <c r="V94" s="40"/>
      <c r="W94" s="40">
        <f t="shared" si="3"/>
        <v>0</v>
      </c>
      <c r="X94" s="40"/>
      <c r="Y94" s="40">
        <f t="shared" si="4"/>
        <v>0</v>
      </c>
      <c r="Z94" s="40"/>
      <c r="AA94" s="40">
        <f t="shared" si="5"/>
        <v>0</v>
      </c>
      <c r="AB94" s="40"/>
      <c r="AC94" s="40">
        <f t="shared" si="6"/>
        <v>0</v>
      </c>
      <c r="AD94" s="40">
        <v>65112</v>
      </c>
      <c r="AE94" s="40">
        <f t="shared" si="7"/>
        <v>65112</v>
      </c>
      <c r="AG94" s="46">
        <f t="shared" si="188"/>
        <v>65112</v>
      </c>
      <c r="AH94" s="15">
        <f t="shared" si="189"/>
        <v>65112</v>
      </c>
      <c r="AI94" s="16">
        <f t="shared" si="190"/>
        <v>0</v>
      </c>
      <c r="AJ94" s="17">
        <f t="shared" si="12"/>
        <v>0</v>
      </c>
    </row>
    <row r="95" spans="1:36" s="39" customFormat="1" ht="66" x14ac:dyDescent="0.3">
      <c r="A95" s="36">
        <v>64</v>
      </c>
      <c r="B95" s="36">
        <v>2741</v>
      </c>
      <c r="C95" s="29" t="s">
        <v>88</v>
      </c>
      <c r="D95" s="81"/>
      <c r="E95" s="29" t="s">
        <v>90</v>
      </c>
      <c r="F95" s="29" t="s">
        <v>157</v>
      </c>
      <c r="G95" s="82"/>
      <c r="H95" s="37">
        <v>1</v>
      </c>
      <c r="I95" s="36" t="s">
        <v>87</v>
      </c>
      <c r="J95" s="36" t="s">
        <v>84</v>
      </c>
      <c r="K95" s="37" t="s">
        <v>84</v>
      </c>
      <c r="L95" s="38">
        <f>'[3]P.E PYBA 2026'!H69</f>
        <v>2015860</v>
      </c>
      <c r="M95" s="38">
        <f t="shared" si="10"/>
        <v>2015860</v>
      </c>
      <c r="N95" s="38">
        <v>2082500</v>
      </c>
      <c r="O95" s="38">
        <f t="shared" si="10"/>
        <v>2082500</v>
      </c>
      <c r="P95" s="41">
        <v>618800</v>
      </c>
      <c r="Q95" s="41">
        <f t="shared" ref="Q95" si="194">P95</f>
        <v>618800</v>
      </c>
      <c r="R95" s="41" t="s">
        <v>158</v>
      </c>
      <c r="S95" s="41" t="str">
        <f t="shared" ref="S95" si="195">R95</f>
        <v xml:space="preserve"> $ 574.770,00 </v>
      </c>
      <c r="T95" s="41"/>
      <c r="U95" s="41">
        <f t="shared" ref="U95" si="196">T95</f>
        <v>0</v>
      </c>
      <c r="V95" s="41">
        <v>3094000</v>
      </c>
      <c r="W95" s="41">
        <f t="shared" si="3"/>
        <v>3094000</v>
      </c>
      <c r="X95" s="41"/>
      <c r="Y95" s="41">
        <f t="shared" si="4"/>
        <v>0</v>
      </c>
      <c r="Z95" s="41"/>
      <c r="AA95" s="41">
        <f t="shared" si="5"/>
        <v>0</v>
      </c>
      <c r="AB95" s="41"/>
      <c r="AC95" s="41">
        <f t="shared" si="6"/>
        <v>0</v>
      </c>
      <c r="AD95" s="41"/>
      <c r="AE95" s="41"/>
      <c r="AG95" s="46">
        <f>(P95+R95+V95)/3</f>
        <v>1429190</v>
      </c>
      <c r="AH95" s="15">
        <f>(Q95+S95+W95)/3</f>
        <v>1429190</v>
      </c>
      <c r="AI95" s="16">
        <f>_xlfn.STDEV.P(Q95,S95,W95)</f>
        <v>1237600</v>
      </c>
      <c r="AJ95" s="17">
        <f t="shared" si="12"/>
        <v>0.86594504579517073</v>
      </c>
    </row>
    <row r="96" spans="1:36" ht="66" x14ac:dyDescent="0.3">
      <c r="A96" s="25">
        <v>65</v>
      </c>
      <c r="B96" s="25">
        <v>2741</v>
      </c>
      <c r="C96" s="26" t="s">
        <v>88</v>
      </c>
      <c r="D96" s="81"/>
      <c r="E96" s="26" t="s">
        <v>90</v>
      </c>
      <c r="F96" s="26" t="s">
        <v>159</v>
      </c>
      <c r="G96" s="82"/>
      <c r="H96" s="24">
        <v>1</v>
      </c>
      <c r="I96" s="25" t="s">
        <v>87</v>
      </c>
      <c r="J96" s="27" t="s">
        <v>84</v>
      </c>
      <c r="K96" s="24" t="s">
        <v>84</v>
      </c>
      <c r="L96" s="6">
        <f>'[3]P.E PYBA 2026'!H70</f>
        <v>2356.1999999999998</v>
      </c>
      <c r="M96" s="6">
        <f t="shared" si="10"/>
        <v>2356.1999999999998</v>
      </c>
      <c r="N96" s="8">
        <v>2310</v>
      </c>
      <c r="O96" s="8">
        <f t="shared" si="10"/>
        <v>2310</v>
      </c>
      <c r="P96" s="40"/>
      <c r="Q96" s="40">
        <f t="shared" ref="Q96" si="197">P96</f>
        <v>0</v>
      </c>
      <c r="R96" s="40"/>
      <c r="S96" s="40">
        <f t="shared" ref="S96" si="198">R96</f>
        <v>0</v>
      </c>
      <c r="T96" s="40"/>
      <c r="U96" s="40">
        <f t="shared" ref="U96" si="199">T96</f>
        <v>0</v>
      </c>
      <c r="V96" s="40"/>
      <c r="W96" s="40">
        <f t="shared" si="3"/>
        <v>0</v>
      </c>
      <c r="X96" s="40"/>
      <c r="Y96" s="40">
        <f t="shared" si="4"/>
        <v>0</v>
      </c>
      <c r="Z96" s="40"/>
      <c r="AA96" s="40">
        <f t="shared" si="5"/>
        <v>0</v>
      </c>
      <c r="AB96" s="40"/>
      <c r="AC96" s="40">
        <f t="shared" si="6"/>
        <v>0</v>
      </c>
      <c r="AD96" s="40">
        <v>11549</v>
      </c>
      <c r="AE96" s="40">
        <f t="shared" si="7"/>
        <v>11549</v>
      </c>
      <c r="AG96" s="45">
        <f t="shared" ref="AG96:AG123" si="200">(L96+N96)/2</f>
        <v>2333.1</v>
      </c>
      <c r="AH96" s="15">
        <f t="shared" ref="AH96:AH123" si="201">(M96+O96)/2</f>
        <v>2333.1</v>
      </c>
      <c r="AI96" s="16">
        <f t="shared" ref="AI96:AI123" si="202">_xlfn.STDEV.P(M96,O96)</f>
        <v>23.099999999999909</v>
      </c>
      <c r="AJ96" s="17">
        <f t="shared" si="12"/>
        <v>9.9009900990098629E-3</v>
      </c>
    </row>
    <row r="97" spans="1:36" ht="66" x14ac:dyDescent="0.3">
      <c r="A97" s="25">
        <v>66</v>
      </c>
      <c r="B97" s="25">
        <v>2741</v>
      </c>
      <c r="C97" s="26" t="s">
        <v>88</v>
      </c>
      <c r="D97" s="81"/>
      <c r="E97" s="26" t="s">
        <v>90</v>
      </c>
      <c r="F97" s="26" t="s">
        <v>160</v>
      </c>
      <c r="G97" s="82"/>
      <c r="H97" s="24">
        <v>1</v>
      </c>
      <c r="I97" s="25" t="s">
        <v>87</v>
      </c>
      <c r="J97" s="27" t="s">
        <v>84</v>
      </c>
      <c r="K97" s="24" t="s">
        <v>84</v>
      </c>
      <c r="L97" s="6">
        <f>'[3]P.E PYBA 2026'!H71</f>
        <v>3427.2000000000003</v>
      </c>
      <c r="M97" s="6">
        <f t="shared" ref="M97:O160" si="203">L97</f>
        <v>3427.2000000000003</v>
      </c>
      <c r="N97" s="8">
        <v>3360</v>
      </c>
      <c r="O97" s="8">
        <f t="shared" si="203"/>
        <v>3360</v>
      </c>
      <c r="P97" s="40"/>
      <c r="Q97" s="40">
        <f t="shared" ref="Q97" si="204">P97</f>
        <v>0</v>
      </c>
      <c r="R97" s="40"/>
      <c r="S97" s="40">
        <f t="shared" ref="S97" si="205">R97</f>
        <v>0</v>
      </c>
      <c r="T97" s="40"/>
      <c r="U97" s="40">
        <f t="shared" ref="U97" si="206">T97</f>
        <v>0</v>
      </c>
      <c r="V97" s="40"/>
      <c r="W97" s="40">
        <f t="shared" ref="W97:W160" si="207">V97</f>
        <v>0</v>
      </c>
      <c r="X97" s="40"/>
      <c r="Y97" s="40">
        <f t="shared" ref="Y97:Y160" si="208">X97</f>
        <v>0</v>
      </c>
      <c r="Z97" s="40"/>
      <c r="AA97" s="40">
        <f t="shared" ref="AA97:AA160" si="209">Z97</f>
        <v>0</v>
      </c>
      <c r="AB97" s="40"/>
      <c r="AC97" s="40">
        <f t="shared" ref="AC97:AC160" si="210">AB97</f>
        <v>0</v>
      </c>
      <c r="AD97" s="40">
        <v>6751</v>
      </c>
      <c r="AE97" s="40">
        <f t="shared" ref="AE97:AE156" si="211">AD97</f>
        <v>6751</v>
      </c>
      <c r="AG97" s="45">
        <f t="shared" si="200"/>
        <v>3393.6000000000004</v>
      </c>
      <c r="AH97" s="15">
        <f t="shared" si="201"/>
        <v>3393.6000000000004</v>
      </c>
      <c r="AI97" s="16">
        <f t="shared" si="202"/>
        <v>33.600000000000136</v>
      </c>
      <c r="AJ97" s="17">
        <f t="shared" ref="AJ97:AJ160" si="212">(AI97/AH97)</f>
        <v>9.9009900990099393E-3</v>
      </c>
    </row>
    <row r="98" spans="1:36" ht="66" x14ac:dyDescent="0.3">
      <c r="A98" s="25">
        <v>67</v>
      </c>
      <c r="B98" s="25">
        <v>2741</v>
      </c>
      <c r="C98" s="26" t="s">
        <v>88</v>
      </c>
      <c r="D98" s="81"/>
      <c r="E98" s="26" t="s">
        <v>90</v>
      </c>
      <c r="F98" s="26" t="s">
        <v>161</v>
      </c>
      <c r="G98" s="82"/>
      <c r="H98" s="24">
        <v>1</v>
      </c>
      <c r="I98" s="25" t="s">
        <v>87</v>
      </c>
      <c r="J98" s="27" t="s">
        <v>84</v>
      </c>
      <c r="K98" s="24" t="s">
        <v>84</v>
      </c>
      <c r="L98" s="6">
        <f>'[3]P.E PYBA 2026'!H72</f>
        <v>14422.8</v>
      </c>
      <c r="M98" s="6">
        <f t="shared" si="203"/>
        <v>14422.8</v>
      </c>
      <c r="N98" s="8">
        <v>14280</v>
      </c>
      <c r="O98" s="8">
        <f t="shared" si="203"/>
        <v>14280</v>
      </c>
      <c r="P98" s="40"/>
      <c r="Q98" s="40">
        <f t="shared" ref="Q98" si="213">P98</f>
        <v>0</v>
      </c>
      <c r="R98" s="40"/>
      <c r="S98" s="40">
        <f t="shared" ref="S98" si="214">R98</f>
        <v>0</v>
      </c>
      <c r="T98" s="40"/>
      <c r="U98" s="40">
        <f t="shared" ref="U98" si="215">T98</f>
        <v>0</v>
      </c>
      <c r="V98" s="40"/>
      <c r="W98" s="40">
        <f t="shared" si="207"/>
        <v>0</v>
      </c>
      <c r="X98" s="40"/>
      <c r="Y98" s="40">
        <f t="shared" si="208"/>
        <v>0</v>
      </c>
      <c r="Z98" s="40"/>
      <c r="AA98" s="40">
        <f t="shared" si="209"/>
        <v>0</v>
      </c>
      <c r="AB98" s="40"/>
      <c r="AC98" s="40">
        <f t="shared" si="210"/>
        <v>0</v>
      </c>
      <c r="AD98" s="40">
        <v>15950</v>
      </c>
      <c r="AE98" s="40">
        <f t="shared" si="211"/>
        <v>15950</v>
      </c>
      <c r="AG98" s="45">
        <f t="shared" si="200"/>
        <v>14351.4</v>
      </c>
      <c r="AH98" s="15">
        <f t="shared" si="201"/>
        <v>14351.4</v>
      </c>
      <c r="AI98" s="16">
        <f t="shared" si="202"/>
        <v>71.399999999999636</v>
      </c>
      <c r="AJ98" s="17">
        <f t="shared" si="212"/>
        <v>4.9751243781094275E-3</v>
      </c>
    </row>
    <row r="99" spans="1:36" ht="66" x14ac:dyDescent="0.3">
      <c r="A99" s="25">
        <v>68</v>
      </c>
      <c r="B99" s="25">
        <v>2741</v>
      </c>
      <c r="C99" s="26" t="s">
        <v>88</v>
      </c>
      <c r="D99" s="81"/>
      <c r="E99" s="26" t="s">
        <v>90</v>
      </c>
      <c r="F99" s="26" t="s">
        <v>162</v>
      </c>
      <c r="G99" s="82"/>
      <c r="H99" s="24">
        <v>1</v>
      </c>
      <c r="I99" s="25" t="s">
        <v>87</v>
      </c>
      <c r="J99" s="27" t="s">
        <v>84</v>
      </c>
      <c r="K99" s="24" t="s">
        <v>84</v>
      </c>
      <c r="L99" s="6">
        <f>'[3]P.E PYBA 2026'!H73</f>
        <v>23872.38</v>
      </c>
      <c r="M99" s="6">
        <f t="shared" si="203"/>
        <v>23872.38</v>
      </c>
      <c r="N99" s="8">
        <v>23730</v>
      </c>
      <c r="O99" s="8">
        <f t="shared" si="203"/>
        <v>23730</v>
      </c>
      <c r="P99" s="40"/>
      <c r="Q99" s="40">
        <f t="shared" ref="Q99" si="216">P99</f>
        <v>0</v>
      </c>
      <c r="R99" s="40"/>
      <c r="S99" s="40">
        <f t="shared" ref="S99" si="217">R99</f>
        <v>0</v>
      </c>
      <c r="T99" s="40"/>
      <c r="U99" s="40">
        <f t="shared" ref="U99" si="218">T99</f>
        <v>0</v>
      </c>
      <c r="V99" s="40"/>
      <c r="W99" s="40">
        <f t="shared" si="207"/>
        <v>0</v>
      </c>
      <c r="X99" s="40"/>
      <c r="Y99" s="40">
        <f t="shared" si="208"/>
        <v>0</v>
      </c>
      <c r="Z99" s="40"/>
      <c r="AA99" s="40">
        <f t="shared" si="209"/>
        <v>0</v>
      </c>
      <c r="AB99" s="40"/>
      <c r="AC99" s="40">
        <f t="shared" si="210"/>
        <v>0</v>
      </c>
      <c r="AD99" s="40">
        <v>20953</v>
      </c>
      <c r="AE99" s="40">
        <f t="shared" si="211"/>
        <v>20953</v>
      </c>
      <c r="AG99" s="45">
        <f t="shared" si="200"/>
        <v>23801.190000000002</v>
      </c>
      <c r="AH99" s="15">
        <f t="shared" si="201"/>
        <v>23801.190000000002</v>
      </c>
      <c r="AI99" s="16">
        <f t="shared" si="202"/>
        <v>71.190000000000509</v>
      </c>
      <c r="AJ99" s="17">
        <f t="shared" si="212"/>
        <v>2.9910269192422942E-3</v>
      </c>
    </row>
    <row r="100" spans="1:36" ht="66" x14ac:dyDescent="0.3">
      <c r="A100" s="25">
        <v>69</v>
      </c>
      <c r="B100" s="25">
        <v>2741</v>
      </c>
      <c r="C100" s="26" t="s">
        <v>88</v>
      </c>
      <c r="D100" s="81"/>
      <c r="E100" s="26" t="s">
        <v>90</v>
      </c>
      <c r="F100" s="26" t="s">
        <v>163</v>
      </c>
      <c r="G100" s="82"/>
      <c r="H100" s="24">
        <v>1</v>
      </c>
      <c r="I100" s="25" t="s">
        <v>87</v>
      </c>
      <c r="J100" s="27" t="s">
        <v>84</v>
      </c>
      <c r="K100" s="24" t="s">
        <v>84</v>
      </c>
      <c r="L100" s="6">
        <f>'[3]P.E PYBA 2026'!H74</f>
        <v>6575.1</v>
      </c>
      <c r="M100" s="6">
        <f t="shared" si="203"/>
        <v>6575.1</v>
      </c>
      <c r="N100" s="8">
        <v>6510</v>
      </c>
      <c r="O100" s="8">
        <f t="shared" si="203"/>
        <v>6510</v>
      </c>
      <c r="P100" s="40"/>
      <c r="Q100" s="40">
        <f t="shared" ref="Q100" si="219">P100</f>
        <v>0</v>
      </c>
      <c r="R100" s="40"/>
      <c r="S100" s="40">
        <f t="shared" ref="S100" si="220">R100</f>
        <v>0</v>
      </c>
      <c r="T100" s="40"/>
      <c r="U100" s="40">
        <f t="shared" ref="U100" si="221">T100</f>
        <v>0</v>
      </c>
      <c r="V100" s="40"/>
      <c r="W100" s="40">
        <f t="shared" si="207"/>
        <v>0</v>
      </c>
      <c r="X100" s="40"/>
      <c r="Y100" s="40">
        <f t="shared" si="208"/>
        <v>0</v>
      </c>
      <c r="Z100" s="40"/>
      <c r="AA100" s="40">
        <f t="shared" si="209"/>
        <v>0</v>
      </c>
      <c r="AB100" s="40"/>
      <c r="AC100" s="40">
        <f t="shared" si="210"/>
        <v>0</v>
      </c>
      <c r="AD100" s="40">
        <v>17796</v>
      </c>
      <c r="AE100" s="40">
        <f t="shared" si="211"/>
        <v>17796</v>
      </c>
      <c r="AG100" s="45">
        <f t="shared" si="200"/>
        <v>6542.55</v>
      </c>
      <c r="AH100" s="15">
        <f t="shared" si="201"/>
        <v>6542.55</v>
      </c>
      <c r="AI100" s="16">
        <f t="shared" si="202"/>
        <v>32.550000000000182</v>
      </c>
      <c r="AJ100" s="17">
        <f t="shared" si="212"/>
        <v>4.9751243781094804E-3</v>
      </c>
    </row>
    <row r="101" spans="1:36" ht="66" x14ac:dyDescent="0.3">
      <c r="A101" s="25">
        <v>70</v>
      </c>
      <c r="B101" s="25">
        <v>2741</v>
      </c>
      <c r="C101" s="26" t="s">
        <v>88</v>
      </c>
      <c r="D101" s="81"/>
      <c r="E101" s="26" t="s">
        <v>90</v>
      </c>
      <c r="F101" s="26" t="s">
        <v>164</v>
      </c>
      <c r="G101" s="82"/>
      <c r="H101" s="24">
        <v>1</v>
      </c>
      <c r="I101" s="25" t="s">
        <v>87</v>
      </c>
      <c r="J101" s="27" t="s">
        <v>84</v>
      </c>
      <c r="K101" s="24" t="s">
        <v>84</v>
      </c>
      <c r="L101" s="6">
        <f>'[3]P.E PYBA 2026'!H75</f>
        <v>10602.9</v>
      </c>
      <c r="M101" s="6">
        <f t="shared" si="203"/>
        <v>10602.9</v>
      </c>
      <c r="N101" s="8">
        <v>10710</v>
      </c>
      <c r="O101" s="8">
        <f t="shared" si="203"/>
        <v>10710</v>
      </c>
      <c r="P101" s="40"/>
      <c r="Q101" s="40">
        <f t="shared" ref="Q101" si="222">P101</f>
        <v>0</v>
      </c>
      <c r="R101" s="40"/>
      <c r="S101" s="40">
        <f t="shared" ref="S101" si="223">R101</f>
        <v>0</v>
      </c>
      <c r="T101" s="40"/>
      <c r="U101" s="40">
        <f t="shared" ref="U101" si="224">T101</f>
        <v>0</v>
      </c>
      <c r="V101" s="40"/>
      <c r="W101" s="40">
        <f t="shared" si="207"/>
        <v>0</v>
      </c>
      <c r="X101" s="40"/>
      <c r="Y101" s="40">
        <f t="shared" si="208"/>
        <v>0</v>
      </c>
      <c r="Z101" s="40"/>
      <c r="AA101" s="40">
        <f t="shared" si="209"/>
        <v>0</v>
      </c>
      <c r="AB101" s="40"/>
      <c r="AC101" s="40">
        <f t="shared" si="210"/>
        <v>0</v>
      </c>
      <c r="AD101" s="40">
        <v>16225</v>
      </c>
      <c r="AE101" s="40">
        <f t="shared" si="211"/>
        <v>16225</v>
      </c>
      <c r="AG101" s="45">
        <f t="shared" si="200"/>
        <v>10656.45</v>
      </c>
      <c r="AH101" s="15">
        <f t="shared" si="201"/>
        <v>10656.45</v>
      </c>
      <c r="AI101" s="16">
        <f t="shared" si="202"/>
        <v>53.550000000000182</v>
      </c>
      <c r="AJ101" s="17">
        <f t="shared" si="212"/>
        <v>5.0251256281407201E-3</v>
      </c>
    </row>
    <row r="102" spans="1:36" ht="66" x14ac:dyDescent="0.3">
      <c r="A102" s="25">
        <v>71</v>
      </c>
      <c r="B102" s="25">
        <v>2741</v>
      </c>
      <c r="C102" s="26" t="s">
        <v>88</v>
      </c>
      <c r="D102" s="81"/>
      <c r="E102" s="26" t="s">
        <v>90</v>
      </c>
      <c r="F102" s="26" t="s">
        <v>165</v>
      </c>
      <c r="G102" s="82"/>
      <c r="H102" s="24">
        <v>1</v>
      </c>
      <c r="I102" s="25" t="s">
        <v>87</v>
      </c>
      <c r="J102" s="27" t="s">
        <v>84</v>
      </c>
      <c r="K102" s="24" t="s">
        <v>84</v>
      </c>
      <c r="L102" s="6">
        <f>'[3]P.E PYBA 2026'!H76</f>
        <v>4777.08</v>
      </c>
      <c r="M102" s="6">
        <f t="shared" si="203"/>
        <v>4777.08</v>
      </c>
      <c r="N102" s="8">
        <v>4935</v>
      </c>
      <c r="O102" s="8">
        <f t="shared" si="203"/>
        <v>4935</v>
      </c>
      <c r="P102" s="40"/>
      <c r="Q102" s="40">
        <f t="shared" ref="Q102" si="225">P102</f>
        <v>0</v>
      </c>
      <c r="R102" s="40"/>
      <c r="S102" s="40">
        <f t="shared" ref="S102" si="226">R102</f>
        <v>0</v>
      </c>
      <c r="T102" s="40"/>
      <c r="U102" s="40">
        <f t="shared" ref="U102" si="227">T102</f>
        <v>0</v>
      </c>
      <c r="V102" s="40"/>
      <c r="W102" s="40">
        <f t="shared" si="207"/>
        <v>0</v>
      </c>
      <c r="X102" s="40"/>
      <c r="Y102" s="40">
        <f t="shared" si="208"/>
        <v>0</v>
      </c>
      <c r="Z102" s="40"/>
      <c r="AA102" s="40">
        <f t="shared" si="209"/>
        <v>0</v>
      </c>
      <c r="AB102" s="40"/>
      <c r="AC102" s="40">
        <f t="shared" si="210"/>
        <v>0</v>
      </c>
      <c r="AD102" s="40">
        <v>10783</v>
      </c>
      <c r="AE102" s="40">
        <f t="shared" si="211"/>
        <v>10783</v>
      </c>
      <c r="AG102" s="45">
        <f t="shared" si="200"/>
        <v>4856.04</v>
      </c>
      <c r="AH102" s="15">
        <f t="shared" si="201"/>
        <v>4856.04</v>
      </c>
      <c r="AI102" s="16">
        <f t="shared" si="202"/>
        <v>78.960000000000036</v>
      </c>
      <c r="AJ102" s="17">
        <f t="shared" si="212"/>
        <v>1.6260162601626025E-2</v>
      </c>
    </row>
    <row r="103" spans="1:36" ht="66" x14ac:dyDescent="0.3">
      <c r="A103" s="25">
        <v>72</v>
      </c>
      <c r="B103" s="25">
        <v>2741</v>
      </c>
      <c r="C103" s="26" t="s">
        <v>88</v>
      </c>
      <c r="D103" s="81"/>
      <c r="E103" s="26" t="s">
        <v>90</v>
      </c>
      <c r="F103" s="26" t="s">
        <v>166</v>
      </c>
      <c r="G103" s="82"/>
      <c r="H103" s="24">
        <v>1</v>
      </c>
      <c r="I103" s="25" t="s">
        <v>87</v>
      </c>
      <c r="J103" s="27" t="s">
        <v>84</v>
      </c>
      <c r="K103" s="24" t="s">
        <v>84</v>
      </c>
      <c r="L103" s="6">
        <f>'[3]P.E PYBA 2026'!H77</f>
        <v>118024.2</v>
      </c>
      <c r="M103" s="6">
        <f t="shared" si="203"/>
        <v>118024.2</v>
      </c>
      <c r="N103" s="8">
        <v>115710</v>
      </c>
      <c r="O103" s="8">
        <f t="shared" si="203"/>
        <v>115710</v>
      </c>
      <c r="P103" s="40"/>
      <c r="Q103" s="40">
        <f t="shared" ref="Q103" si="228">P103</f>
        <v>0</v>
      </c>
      <c r="R103" s="40"/>
      <c r="S103" s="40">
        <f t="shared" ref="S103" si="229">R103</f>
        <v>0</v>
      </c>
      <c r="T103" s="40"/>
      <c r="U103" s="40">
        <f t="shared" ref="U103" si="230">T103</f>
        <v>0</v>
      </c>
      <c r="V103" s="40"/>
      <c r="W103" s="40">
        <f t="shared" si="207"/>
        <v>0</v>
      </c>
      <c r="X103" s="40"/>
      <c r="Y103" s="40">
        <f t="shared" si="208"/>
        <v>0</v>
      </c>
      <c r="Z103" s="40"/>
      <c r="AA103" s="40">
        <f t="shared" si="209"/>
        <v>0</v>
      </c>
      <c r="AB103" s="40"/>
      <c r="AC103" s="40">
        <f t="shared" si="210"/>
        <v>0</v>
      </c>
      <c r="AD103" s="40">
        <v>212960</v>
      </c>
      <c r="AE103" s="40">
        <f t="shared" si="211"/>
        <v>212960</v>
      </c>
      <c r="AG103" s="45">
        <f t="shared" si="200"/>
        <v>116867.1</v>
      </c>
      <c r="AH103" s="15">
        <f t="shared" si="201"/>
        <v>116867.1</v>
      </c>
      <c r="AI103" s="16">
        <f t="shared" si="202"/>
        <v>1157.0999999999985</v>
      </c>
      <c r="AJ103" s="17">
        <f t="shared" si="212"/>
        <v>9.9009900990098872E-3</v>
      </c>
    </row>
    <row r="104" spans="1:36" ht="66" x14ac:dyDescent="0.3">
      <c r="A104" s="25">
        <v>73</v>
      </c>
      <c r="B104" s="25">
        <v>2741</v>
      </c>
      <c r="C104" s="26" t="s">
        <v>88</v>
      </c>
      <c r="D104" s="81"/>
      <c r="E104" s="26" t="s">
        <v>90</v>
      </c>
      <c r="F104" s="26" t="s">
        <v>167</v>
      </c>
      <c r="G104" s="82"/>
      <c r="H104" s="24">
        <v>1</v>
      </c>
      <c r="I104" s="25" t="s">
        <v>87</v>
      </c>
      <c r="J104" s="27" t="s">
        <v>84</v>
      </c>
      <c r="K104" s="24" t="s">
        <v>84</v>
      </c>
      <c r="L104" s="6">
        <f>'[3]P.E PYBA 2026'!H78</f>
        <v>89107.199999999997</v>
      </c>
      <c r="M104" s="6">
        <f t="shared" si="203"/>
        <v>89107.199999999997</v>
      </c>
      <c r="N104" s="8">
        <v>87360</v>
      </c>
      <c r="O104" s="8">
        <f t="shared" si="203"/>
        <v>87360</v>
      </c>
      <c r="P104" s="40"/>
      <c r="Q104" s="40">
        <f t="shared" ref="Q104" si="231">P104</f>
        <v>0</v>
      </c>
      <c r="R104" s="40"/>
      <c r="S104" s="40">
        <f t="shared" ref="S104" si="232">R104</f>
        <v>0</v>
      </c>
      <c r="T104" s="40"/>
      <c r="U104" s="40">
        <f t="shared" ref="U104" si="233">T104</f>
        <v>0</v>
      </c>
      <c r="V104" s="40"/>
      <c r="W104" s="40">
        <f t="shared" si="207"/>
        <v>0</v>
      </c>
      <c r="X104" s="40"/>
      <c r="Y104" s="40">
        <f t="shared" si="208"/>
        <v>0</v>
      </c>
      <c r="Z104" s="40"/>
      <c r="AA104" s="40">
        <f t="shared" si="209"/>
        <v>0</v>
      </c>
      <c r="AB104" s="40"/>
      <c r="AC104" s="40">
        <f t="shared" si="210"/>
        <v>0</v>
      </c>
      <c r="AD104" s="40">
        <v>68485</v>
      </c>
      <c r="AE104" s="40">
        <f t="shared" si="211"/>
        <v>68485</v>
      </c>
      <c r="AG104" s="45">
        <f t="shared" si="200"/>
        <v>88233.600000000006</v>
      </c>
      <c r="AH104" s="15">
        <f t="shared" si="201"/>
        <v>88233.600000000006</v>
      </c>
      <c r="AI104" s="16">
        <f t="shared" si="202"/>
        <v>873.59999999999854</v>
      </c>
      <c r="AJ104" s="17">
        <f t="shared" si="212"/>
        <v>9.9009900990098838E-3</v>
      </c>
    </row>
    <row r="105" spans="1:36" ht="66" x14ac:dyDescent="0.3">
      <c r="A105" s="25">
        <v>74</v>
      </c>
      <c r="B105" s="25">
        <v>2741</v>
      </c>
      <c r="C105" s="26" t="s">
        <v>88</v>
      </c>
      <c r="D105" s="81"/>
      <c r="E105" s="26" t="s">
        <v>90</v>
      </c>
      <c r="F105" s="26" t="s">
        <v>168</v>
      </c>
      <c r="G105" s="82"/>
      <c r="H105" s="24">
        <v>1</v>
      </c>
      <c r="I105" s="25" t="s">
        <v>87</v>
      </c>
      <c r="J105" s="27" t="s">
        <v>84</v>
      </c>
      <c r="K105" s="24" t="s">
        <v>84</v>
      </c>
      <c r="L105" s="6">
        <f>'[3]P.E PYBA 2026'!H79</f>
        <v>78370.95</v>
      </c>
      <c r="M105" s="6">
        <f t="shared" si="203"/>
        <v>78370.95</v>
      </c>
      <c r="N105" s="8">
        <v>77595</v>
      </c>
      <c r="O105" s="8">
        <f t="shared" si="203"/>
        <v>77595</v>
      </c>
      <c r="P105" s="40"/>
      <c r="Q105" s="40">
        <f t="shared" ref="Q105" si="234">P105</f>
        <v>0</v>
      </c>
      <c r="R105" s="40"/>
      <c r="S105" s="40">
        <f t="shared" ref="S105" si="235">R105</f>
        <v>0</v>
      </c>
      <c r="T105" s="40"/>
      <c r="U105" s="40">
        <f t="shared" ref="U105" si="236">T105</f>
        <v>0</v>
      </c>
      <c r="V105" s="40"/>
      <c r="W105" s="40">
        <f t="shared" si="207"/>
        <v>0</v>
      </c>
      <c r="X105" s="40"/>
      <c r="Y105" s="40">
        <f t="shared" si="208"/>
        <v>0</v>
      </c>
      <c r="Z105" s="40"/>
      <c r="AA105" s="40">
        <f t="shared" si="209"/>
        <v>0</v>
      </c>
      <c r="AB105" s="40"/>
      <c r="AC105" s="40">
        <f t="shared" si="210"/>
        <v>0</v>
      </c>
      <c r="AD105" s="40">
        <v>61543</v>
      </c>
      <c r="AE105" s="40">
        <f t="shared" si="211"/>
        <v>61543</v>
      </c>
      <c r="AG105" s="45">
        <f t="shared" si="200"/>
        <v>77982.975000000006</v>
      </c>
      <c r="AH105" s="15">
        <f t="shared" si="201"/>
        <v>77982.975000000006</v>
      </c>
      <c r="AI105" s="16">
        <f t="shared" si="202"/>
        <v>387.97499999999854</v>
      </c>
      <c r="AJ105" s="17">
        <f t="shared" si="212"/>
        <v>4.9751243781094336E-3</v>
      </c>
    </row>
    <row r="106" spans="1:36" ht="66" x14ac:dyDescent="0.3">
      <c r="A106" s="25">
        <v>75</v>
      </c>
      <c r="B106" s="25">
        <v>2741</v>
      </c>
      <c r="C106" s="26" t="s">
        <v>88</v>
      </c>
      <c r="D106" s="81"/>
      <c r="E106" s="26" t="s">
        <v>90</v>
      </c>
      <c r="F106" s="26" t="s">
        <v>169</v>
      </c>
      <c r="G106" s="82"/>
      <c r="H106" s="24">
        <v>1</v>
      </c>
      <c r="I106" s="25" t="s">
        <v>87</v>
      </c>
      <c r="J106" s="27" t="s">
        <v>84</v>
      </c>
      <c r="K106" s="24" t="s">
        <v>84</v>
      </c>
      <c r="L106" s="6">
        <f>'[3]P.E PYBA 2026'!H80</f>
        <v>145346.88</v>
      </c>
      <c r="M106" s="6">
        <f t="shared" si="203"/>
        <v>145346.88</v>
      </c>
      <c r="N106" s="8">
        <v>144480</v>
      </c>
      <c r="O106" s="8">
        <f t="shared" si="203"/>
        <v>144480</v>
      </c>
      <c r="P106" s="40"/>
      <c r="Q106" s="40">
        <f t="shared" ref="Q106" si="237">P106</f>
        <v>0</v>
      </c>
      <c r="R106" s="40"/>
      <c r="S106" s="40">
        <f t="shared" ref="S106" si="238">R106</f>
        <v>0</v>
      </c>
      <c r="T106" s="40"/>
      <c r="U106" s="40">
        <f t="shared" ref="U106" si="239">T106</f>
        <v>0</v>
      </c>
      <c r="V106" s="40"/>
      <c r="W106" s="40">
        <f t="shared" si="207"/>
        <v>0</v>
      </c>
      <c r="X106" s="40"/>
      <c r="Y106" s="40">
        <f t="shared" si="208"/>
        <v>0</v>
      </c>
      <c r="Z106" s="40"/>
      <c r="AA106" s="40">
        <f t="shared" si="209"/>
        <v>0</v>
      </c>
      <c r="AB106" s="40"/>
      <c r="AC106" s="40">
        <f t="shared" si="210"/>
        <v>0</v>
      </c>
      <c r="AD106" s="40">
        <v>106407</v>
      </c>
      <c r="AE106" s="40">
        <f t="shared" si="211"/>
        <v>106407</v>
      </c>
      <c r="AG106" s="45">
        <f t="shared" si="200"/>
        <v>144913.44</v>
      </c>
      <c r="AH106" s="15">
        <f t="shared" si="201"/>
        <v>144913.44</v>
      </c>
      <c r="AI106" s="16">
        <f t="shared" si="202"/>
        <v>433.44000000000233</v>
      </c>
      <c r="AJ106" s="17">
        <f t="shared" si="212"/>
        <v>2.991026919242289E-3</v>
      </c>
    </row>
    <row r="107" spans="1:36" ht="66" x14ac:dyDescent="0.3">
      <c r="A107" s="25">
        <v>76</v>
      </c>
      <c r="B107" s="25">
        <v>2741</v>
      </c>
      <c r="C107" s="26" t="s">
        <v>88</v>
      </c>
      <c r="D107" s="81"/>
      <c r="E107" s="26" t="s">
        <v>90</v>
      </c>
      <c r="F107" s="26" t="s">
        <v>170</v>
      </c>
      <c r="G107" s="82"/>
      <c r="H107" s="24">
        <v>1</v>
      </c>
      <c r="I107" s="25" t="s">
        <v>87</v>
      </c>
      <c r="J107" s="27" t="s">
        <v>84</v>
      </c>
      <c r="K107" s="24" t="s">
        <v>84</v>
      </c>
      <c r="L107" s="6">
        <f>'[3]P.E PYBA 2026'!H81</f>
        <v>13468.35</v>
      </c>
      <c r="M107" s="6">
        <f t="shared" si="203"/>
        <v>13468.35</v>
      </c>
      <c r="N107" s="8">
        <v>13335</v>
      </c>
      <c r="O107" s="8">
        <f t="shared" si="203"/>
        <v>13335</v>
      </c>
      <c r="P107" s="40"/>
      <c r="Q107" s="40">
        <f t="shared" ref="Q107" si="240">P107</f>
        <v>0</v>
      </c>
      <c r="R107" s="40"/>
      <c r="S107" s="40">
        <f t="shared" ref="S107" si="241">R107</f>
        <v>0</v>
      </c>
      <c r="T107" s="40"/>
      <c r="U107" s="40">
        <f t="shared" ref="U107" si="242">T107</f>
        <v>0</v>
      </c>
      <c r="V107" s="40"/>
      <c r="W107" s="40">
        <f t="shared" si="207"/>
        <v>0</v>
      </c>
      <c r="X107" s="40"/>
      <c r="Y107" s="40">
        <f t="shared" si="208"/>
        <v>0</v>
      </c>
      <c r="Z107" s="40"/>
      <c r="AA107" s="40">
        <f t="shared" si="209"/>
        <v>0</v>
      </c>
      <c r="AB107" s="40"/>
      <c r="AC107" s="40">
        <f t="shared" si="210"/>
        <v>0</v>
      </c>
      <c r="AD107" s="40">
        <v>19042</v>
      </c>
      <c r="AE107" s="40">
        <f t="shared" si="211"/>
        <v>19042</v>
      </c>
      <c r="AG107" s="45">
        <f t="shared" si="200"/>
        <v>13401.674999999999</v>
      </c>
      <c r="AH107" s="15">
        <f t="shared" si="201"/>
        <v>13401.674999999999</v>
      </c>
      <c r="AI107" s="16">
        <f t="shared" si="202"/>
        <v>66.675000000000182</v>
      </c>
      <c r="AJ107" s="17">
        <f t="shared" si="212"/>
        <v>4.9751243781094665E-3</v>
      </c>
    </row>
    <row r="108" spans="1:36" ht="66" x14ac:dyDescent="0.3">
      <c r="A108" s="25">
        <v>77</v>
      </c>
      <c r="B108" s="25">
        <v>2741</v>
      </c>
      <c r="C108" s="26" t="s">
        <v>88</v>
      </c>
      <c r="D108" s="81"/>
      <c r="E108" s="26" t="s">
        <v>90</v>
      </c>
      <c r="F108" s="26" t="s">
        <v>171</v>
      </c>
      <c r="G108" s="82"/>
      <c r="H108" s="24">
        <v>1</v>
      </c>
      <c r="I108" s="25" t="s">
        <v>87</v>
      </c>
      <c r="J108" s="27" t="s">
        <v>84</v>
      </c>
      <c r="K108" s="24" t="s">
        <v>84</v>
      </c>
      <c r="L108" s="6">
        <f>'[3]P.E PYBA 2026'!H82</f>
        <v>36486.449999999997</v>
      </c>
      <c r="M108" s="6">
        <f t="shared" si="203"/>
        <v>36486.449999999997</v>
      </c>
      <c r="N108" s="8">
        <v>36855</v>
      </c>
      <c r="O108" s="8">
        <f t="shared" si="203"/>
        <v>36855</v>
      </c>
      <c r="P108" s="40"/>
      <c r="Q108" s="40">
        <f t="shared" ref="Q108" si="243">P108</f>
        <v>0</v>
      </c>
      <c r="R108" s="40"/>
      <c r="S108" s="40">
        <f t="shared" ref="S108" si="244">R108</f>
        <v>0</v>
      </c>
      <c r="T108" s="40"/>
      <c r="U108" s="40">
        <f t="shared" ref="U108" si="245">T108</f>
        <v>0</v>
      </c>
      <c r="V108" s="40"/>
      <c r="W108" s="40">
        <f t="shared" si="207"/>
        <v>0</v>
      </c>
      <c r="X108" s="40"/>
      <c r="Y108" s="40">
        <f t="shared" si="208"/>
        <v>0</v>
      </c>
      <c r="Z108" s="40"/>
      <c r="AA108" s="40">
        <f t="shared" si="209"/>
        <v>0</v>
      </c>
      <c r="AB108" s="40"/>
      <c r="AC108" s="40">
        <f t="shared" si="210"/>
        <v>0</v>
      </c>
      <c r="AD108" s="40">
        <v>37920</v>
      </c>
      <c r="AE108" s="40">
        <f t="shared" si="211"/>
        <v>37920</v>
      </c>
      <c r="AG108" s="45">
        <f t="shared" si="200"/>
        <v>36670.724999999999</v>
      </c>
      <c r="AH108" s="15">
        <f t="shared" si="201"/>
        <v>36670.724999999999</v>
      </c>
      <c r="AI108" s="16">
        <f t="shared" si="202"/>
        <v>184.27500000000146</v>
      </c>
      <c r="AJ108" s="17">
        <f t="shared" si="212"/>
        <v>5.0251256281407435E-3</v>
      </c>
    </row>
    <row r="109" spans="1:36" ht="66" x14ac:dyDescent="0.3">
      <c r="A109" s="25">
        <v>78</v>
      </c>
      <c r="B109" s="25">
        <v>2741</v>
      </c>
      <c r="C109" s="26" t="s">
        <v>88</v>
      </c>
      <c r="D109" s="81"/>
      <c r="E109" s="26" t="s">
        <v>90</v>
      </c>
      <c r="F109" s="26" t="s">
        <v>172</v>
      </c>
      <c r="G109" s="82"/>
      <c r="H109" s="24">
        <v>1</v>
      </c>
      <c r="I109" s="25" t="s">
        <v>87</v>
      </c>
      <c r="J109" s="27" t="s">
        <v>84</v>
      </c>
      <c r="K109" s="24" t="s">
        <v>84</v>
      </c>
      <c r="L109" s="6">
        <f>'[3]P.E PYBA 2026'!H83</f>
        <v>27239.52</v>
      </c>
      <c r="M109" s="6">
        <f t="shared" si="203"/>
        <v>27239.52</v>
      </c>
      <c r="N109" s="8">
        <v>28140</v>
      </c>
      <c r="O109" s="8">
        <f t="shared" si="203"/>
        <v>28140</v>
      </c>
      <c r="P109" s="40"/>
      <c r="Q109" s="40">
        <f t="shared" ref="Q109" si="246">P109</f>
        <v>0</v>
      </c>
      <c r="R109" s="40"/>
      <c r="S109" s="40">
        <f t="shared" ref="S109" si="247">R109</f>
        <v>0</v>
      </c>
      <c r="T109" s="40"/>
      <c r="U109" s="40">
        <f t="shared" ref="U109" si="248">T109</f>
        <v>0</v>
      </c>
      <c r="V109" s="40"/>
      <c r="W109" s="40">
        <f t="shared" si="207"/>
        <v>0</v>
      </c>
      <c r="X109" s="40"/>
      <c r="Y109" s="40">
        <f t="shared" si="208"/>
        <v>0</v>
      </c>
      <c r="Z109" s="40"/>
      <c r="AA109" s="40">
        <f t="shared" si="209"/>
        <v>0</v>
      </c>
      <c r="AB109" s="40"/>
      <c r="AC109" s="40">
        <f t="shared" si="210"/>
        <v>0</v>
      </c>
      <c r="AD109" s="40">
        <v>33650</v>
      </c>
      <c r="AE109" s="40">
        <f t="shared" si="211"/>
        <v>33650</v>
      </c>
      <c r="AG109" s="45">
        <f t="shared" si="200"/>
        <v>27689.760000000002</v>
      </c>
      <c r="AH109" s="15">
        <f t="shared" si="201"/>
        <v>27689.760000000002</v>
      </c>
      <c r="AI109" s="16">
        <f t="shared" si="202"/>
        <v>450.23999999999978</v>
      </c>
      <c r="AJ109" s="17">
        <f t="shared" si="212"/>
        <v>1.6260162601626008E-2</v>
      </c>
    </row>
    <row r="110" spans="1:36" ht="66" x14ac:dyDescent="0.3">
      <c r="A110" s="25">
        <v>79</v>
      </c>
      <c r="B110" s="25">
        <v>2741</v>
      </c>
      <c r="C110" s="26" t="s">
        <v>88</v>
      </c>
      <c r="D110" s="81"/>
      <c r="E110" s="26" t="s">
        <v>90</v>
      </c>
      <c r="F110" s="26" t="s">
        <v>173</v>
      </c>
      <c r="G110" s="82"/>
      <c r="H110" s="24">
        <v>1</v>
      </c>
      <c r="I110" s="25" t="s">
        <v>87</v>
      </c>
      <c r="J110" s="27" t="s">
        <v>84</v>
      </c>
      <c r="K110" s="24" t="s">
        <v>84</v>
      </c>
      <c r="L110" s="6">
        <f>'[3]P.E PYBA 2026'!H84</f>
        <v>25918.2</v>
      </c>
      <c r="M110" s="6">
        <f t="shared" si="203"/>
        <v>25918.2</v>
      </c>
      <c r="N110" s="8">
        <v>25410</v>
      </c>
      <c r="O110" s="8">
        <f t="shared" si="203"/>
        <v>25410</v>
      </c>
      <c r="P110" s="40"/>
      <c r="Q110" s="40">
        <f t="shared" ref="Q110" si="249">P110</f>
        <v>0</v>
      </c>
      <c r="R110" s="40"/>
      <c r="S110" s="40">
        <f t="shared" ref="S110" si="250">R110</f>
        <v>0</v>
      </c>
      <c r="T110" s="40"/>
      <c r="U110" s="40">
        <f t="shared" ref="U110" si="251">T110</f>
        <v>0</v>
      </c>
      <c r="V110" s="40"/>
      <c r="W110" s="40">
        <f t="shared" si="207"/>
        <v>0</v>
      </c>
      <c r="X110" s="40"/>
      <c r="Y110" s="40">
        <f t="shared" si="208"/>
        <v>0</v>
      </c>
      <c r="Z110" s="40"/>
      <c r="AA110" s="40">
        <f t="shared" si="209"/>
        <v>0</v>
      </c>
      <c r="AB110" s="40"/>
      <c r="AC110" s="40">
        <f t="shared" si="210"/>
        <v>0</v>
      </c>
      <c r="AD110" s="40">
        <v>339944</v>
      </c>
      <c r="AE110" s="40">
        <f t="shared" si="211"/>
        <v>339944</v>
      </c>
      <c r="AG110" s="45">
        <f t="shared" si="200"/>
        <v>25664.1</v>
      </c>
      <c r="AH110" s="15">
        <f t="shared" si="201"/>
        <v>25664.1</v>
      </c>
      <c r="AI110" s="16">
        <f t="shared" si="202"/>
        <v>254.10000000000036</v>
      </c>
      <c r="AJ110" s="17">
        <f t="shared" si="212"/>
        <v>9.900990099009915E-3</v>
      </c>
    </row>
    <row r="111" spans="1:36" ht="66" x14ac:dyDescent="0.3">
      <c r="A111" s="25">
        <v>80</v>
      </c>
      <c r="B111" s="25">
        <v>2741</v>
      </c>
      <c r="C111" s="26" t="s">
        <v>88</v>
      </c>
      <c r="D111" s="81"/>
      <c r="E111" s="26" t="s">
        <v>90</v>
      </c>
      <c r="F111" s="26" t="s">
        <v>174</v>
      </c>
      <c r="G111" s="82"/>
      <c r="H111" s="24">
        <v>1</v>
      </c>
      <c r="I111" s="25" t="s">
        <v>87</v>
      </c>
      <c r="J111" s="27" t="s">
        <v>84</v>
      </c>
      <c r="K111" s="24" t="s">
        <v>84</v>
      </c>
      <c r="L111" s="6">
        <f>'[3]P.E PYBA 2026'!H85</f>
        <v>29024.100000000002</v>
      </c>
      <c r="M111" s="6">
        <f t="shared" si="203"/>
        <v>29024.100000000002</v>
      </c>
      <c r="N111" s="8">
        <v>28455</v>
      </c>
      <c r="O111" s="8">
        <f t="shared" si="203"/>
        <v>28455</v>
      </c>
      <c r="P111" s="40"/>
      <c r="Q111" s="40">
        <f t="shared" ref="Q111" si="252">P111</f>
        <v>0</v>
      </c>
      <c r="R111" s="40"/>
      <c r="S111" s="40">
        <f t="shared" ref="S111" si="253">R111</f>
        <v>0</v>
      </c>
      <c r="T111" s="40"/>
      <c r="U111" s="40">
        <f t="shared" ref="U111" si="254">T111</f>
        <v>0</v>
      </c>
      <c r="V111" s="40"/>
      <c r="W111" s="40">
        <f t="shared" si="207"/>
        <v>0</v>
      </c>
      <c r="X111" s="40"/>
      <c r="Y111" s="40">
        <f t="shared" si="208"/>
        <v>0</v>
      </c>
      <c r="Z111" s="40"/>
      <c r="AA111" s="40">
        <f t="shared" si="209"/>
        <v>0</v>
      </c>
      <c r="AB111" s="40"/>
      <c r="AC111" s="40">
        <f t="shared" si="210"/>
        <v>0</v>
      </c>
      <c r="AD111" s="40">
        <v>32369</v>
      </c>
      <c r="AE111" s="40">
        <f t="shared" si="211"/>
        <v>32369</v>
      </c>
      <c r="AG111" s="45">
        <f t="shared" si="200"/>
        <v>28739.550000000003</v>
      </c>
      <c r="AH111" s="15">
        <f t="shared" si="201"/>
        <v>28739.550000000003</v>
      </c>
      <c r="AI111" s="16">
        <f t="shared" si="202"/>
        <v>284.55000000000109</v>
      </c>
      <c r="AJ111" s="17">
        <f t="shared" si="212"/>
        <v>9.9009900990099375E-3</v>
      </c>
    </row>
    <row r="112" spans="1:36" ht="66" x14ac:dyDescent="0.3">
      <c r="A112" s="25">
        <v>81</v>
      </c>
      <c r="B112" s="25">
        <v>2741</v>
      </c>
      <c r="C112" s="26" t="s">
        <v>88</v>
      </c>
      <c r="D112" s="81"/>
      <c r="E112" s="26" t="s">
        <v>90</v>
      </c>
      <c r="F112" s="26" t="s">
        <v>175</v>
      </c>
      <c r="G112" s="82"/>
      <c r="H112" s="24">
        <v>1</v>
      </c>
      <c r="I112" s="25" t="s">
        <v>87</v>
      </c>
      <c r="J112" s="27" t="s">
        <v>84</v>
      </c>
      <c r="K112" s="24" t="s">
        <v>84</v>
      </c>
      <c r="L112" s="6">
        <f>'[3]P.E PYBA 2026'!H86</f>
        <v>18770.849999999999</v>
      </c>
      <c r="M112" s="6">
        <f t="shared" si="203"/>
        <v>18770.849999999999</v>
      </c>
      <c r="N112" s="8">
        <v>18585</v>
      </c>
      <c r="O112" s="8">
        <f t="shared" si="203"/>
        <v>18585</v>
      </c>
      <c r="P112" s="40"/>
      <c r="Q112" s="40">
        <f t="shared" ref="Q112" si="255">P112</f>
        <v>0</v>
      </c>
      <c r="R112" s="40"/>
      <c r="S112" s="40">
        <f t="shared" ref="S112" si="256">R112</f>
        <v>0</v>
      </c>
      <c r="T112" s="40"/>
      <c r="U112" s="40">
        <f t="shared" ref="U112" si="257">T112</f>
        <v>0</v>
      </c>
      <c r="V112" s="40"/>
      <c r="W112" s="40">
        <f t="shared" si="207"/>
        <v>0</v>
      </c>
      <c r="X112" s="40"/>
      <c r="Y112" s="40">
        <f t="shared" si="208"/>
        <v>0</v>
      </c>
      <c r="Z112" s="40"/>
      <c r="AA112" s="40">
        <f t="shared" si="209"/>
        <v>0</v>
      </c>
      <c r="AB112" s="40"/>
      <c r="AC112" s="40">
        <f t="shared" si="210"/>
        <v>0</v>
      </c>
      <c r="AD112" s="40">
        <v>24212</v>
      </c>
      <c r="AE112" s="40">
        <f t="shared" si="211"/>
        <v>24212</v>
      </c>
      <c r="AG112" s="45">
        <f t="shared" si="200"/>
        <v>18677.924999999999</v>
      </c>
      <c r="AH112" s="15">
        <f t="shared" si="201"/>
        <v>18677.924999999999</v>
      </c>
      <c r="AI112" s="16">
        <f t="shared" si="202"/>
        <v>92.924999999999272</v>
      </c>
      <c r="AJ112" s="17">
        <f t="shared" si="212"/>
        <v>4.9751243781094136E-3</v>
      </c>
    </row>
    <row r="113" spans="1:36" ht="66" x14ac:dyDescent="0.3">
      <c r="A113" s="25">
        <v>82</v>
      </c>
      <c r="B113" s="25">
        <v>2741</v>
      </c>
      <c r="C113" s="26" t="s">
        <v>88</v>
      </c>
      <c r="D113" s="81"/>
      <c r="E113" s="26" t="s">
        <v>90</v>
      </c>
      <c r="F113" s="26" t="s">
        <v>176</v>
      </c>
      <c r="G113" s="82"/>
      <c r="H113" s="24">
        <v>1</v>
      </c>
      <c r="I113" s="25" t="s">
        <v>87</v>
      </c>
      <c r="J113" s="27" t="s">
        <v>84</v>
      </c>
      <c r="K113" s="24" t="s">
        <v>84</v>
      </c>
      <c r="L113" s="6">
        <f>'[3]P.E PYBA 2026'!H87</f>
        <v>36759.24</v>
      </c>
      <c r="M113" s="6">
        <f t="shared" si="203"/>
        <v>36759.24</v>
      </c>
      <c r="N113" s="8">
        <v>36540</v>
      </c>
      <c r="O113" s="8">
        <f t="shared" si="203"/>
        <v>36540</v>
      </c>
      <c r="P113" s="40"/>
      <c r="Q113" s="40">
        <f t="shared" ref="Q113" si="258">P113</f>
        <v>0</v>
      </c>
      <c r="R113" s="40"/>
      <c r="S113" s="40">
        <f t="shared" ref="S113" si="259">R113</f>
        <v>0</v>
      </c>
      <c r="T113" s="40"/>
      <c r="U113" s="40">
        <f t="shared" ref="U113" si="260">T113</f>
        <v>0</v>
      </c>
      <c r="V113" s="40"/>
      <c r="W113" s="40">
        <f t="shared" si="207"/>
        <v>0</v>
      </c>
      <c r="X113" s="40"/>
      <c r="Y113" s="40">
        <f t="shared" si="208"/>
        <v>0</v>
      </c>
      <c r="Z113" s="40"/>
      <c r="AA113" s="40">
        <f t="shared" si="209"/>
        <v>0</v>
      </c>
      <c r="AB113" s="40"/>
      <c r="AC113" s="40">
        <f t="shared" si="210"/>
        <v>0</v>
      </c>
      <c r="AD113" s="40">
        <v>37224</v>
      </c>
      <c r="AE113" s="40">
        <f t="shared" si="211"/>
        <v>37224</v>
      </c>
      <c r="AG113" s="45">
        <f t="shared" si="200"/>
        <v>36649.619999999995</v>
      </c>
      <c r="AH113" s="15">
        <f t="shared" si="201"/>
        <v>36649.619999999995</v>
      </c>
      <c r="AI113" s="16">
        <f t="shared" si="202"/>
        <v>109.61999999999898</v>
      </c>
      <c r="AJ113" s="17">
        <f t="shared" si="212"/>
        <v>2.9910269192422456E-3</v>
      </c>
    </row>
    <row r="114" spans="1:36" ht="66" x14ac:dyDescent="0.3">
      <c r="A114" s="25">
        <v>83</v>
      </c>
      <c r="B114" s="25">
        <v>2741</v>
      </c>
      <c r="C114" s="26" t="s">
        <v>88</v>
      </c>
      <c r="D114" s="81"/>
      <c r="E114" s="26" t="s">
        <v>90</v>
      </c>
      <c r="F114" s="26" t="s">
        <v>177</v>
      </c>
      <c r="G114" s="82"/>
      <c r="H114" s="24">
        <v>1</v>
      </c>
      <c r="I114" s="25" t="s">
        <v>87</v>
      </c>
      <c r="J114" s="27" t="s">
        <v>84</v>
      </c>
      <c r="K114" s="24" t="s">
        <v>84</v>
      </c>
      <c r="L114" s="6">
        <f>'[3]P.E PYBA 2026'!H88</f>
        <v>30224.25</v>
      </c>
      <c r="M114" s="6">
        <f t="shared" si="203"/>
        <v>30224.25</v>
      </c>
      <c r="N114" s="8">
        <v>29925</v>
      </c>
      <c r="O114" s="8">
        <f t="shared" si="203"/>
        <v>29925</v>
      </c>
      <c r="P114" s="40"/>
      <c r="Q114" s="40">
        <f t="shared" ref="Q114" si="261">P114</f>
        <v>0</v>
      </c>
      <c r="R114" s="40"/>
      <c r="S114" s="40">
        <f t="shared" ref="S114" si="262">R114</f>
        <v>0</v>
      </c>
      <c r="T114" s="40"/>
      <c r="U114" s="40">
        <f t="shared" ref="U114" si="263">T114</f>
        <v>0</v>
      </c>
      <c r="V114" s="40"/>
      <c r="W114" s="40">
        <f t="shared" si="207"/>
        <v>0</v>
      </c>
      <c r="X114" s="40"/>
      <c r="Y114" s="40">
        <f t="shared" si="208"/>
        <v>0</v>
      </c>
      <c r="Z114" s="40"/>
      <c r="AA114" s="40">
        <f t="shared" si="209"/>
        <v>0</v>
      </c>
      <c r="AB114" s="40"/>
      <c r="AC114" s="40">
        <f t="shared" si="210"/>
        <v>0</v>
      </c>
      <c r="AD114" s="40">
        <v>37660</v>
      </c>
      <c r="AE114" s="40">
        <f t="shared" si="211"/>
        <v>37660</v>
      </c>
      <c r="AG114" s="45">
        <f t="shared" si="200"/>
        <v>30074.625</v>
      </c>
      <c r="AH114" s="15">
        <f t="shared" si="201"/>
        <v>30074.625</v>
      </c>
      <c r="AI114" s="16">
        <f t="shared" si="202"/>
        <v>149.625</v>
      </c>
      <c r="AJ114" s="17">
        <f t="shared" si="212"/>
        <v>4.9751243781094526E-3</v>
      </c>
    </row>
    <row r="115" spans="1:36" ht="66" x14ac:dyDescent="0.3">
      <c r="A115" s="25">
        <v>84</v>
      </c>
      <c r="B115" s="25">
        <v>2741</v>
      </c>
      <c r="C115" s="26" t="s">
        <v>88</v>
      </c>
      <c r="D115" s="81"/>
      <c r="E115" s="26" t="s">
        <v>90</v>
      </c>
      <c r="F115" s="26" t="s">
        <v>178</v>
      </c>
      <c r="G115" s="82"/>
      <c r="H115" s="24">
        <v>1</v>
      </c>
      <c r="I115" s="25" t="s">
        <v>87</v>
      </c>
      <c r="J115" s="27" t="s">
        <v>84</v>
      </c>
      <c r="K115" s="24" t="s">
        <v>84</v>
      </c>
      <c r="L115" s="6">
        <f>'[3]P.E PYBA 2026'!H89</f>
        <v>13409.55</v>
      </c>
      <c r="M115" s="6">
        <f t="shared" si="203"/>
        <v>13409.55</v>
      </c>
      <c r="N115" s="8">
        <v>13545</v>
      </c>
      <c r="O115" s="8">
        <f t="shared" si="203"/>
        <v>13545</v>
      </c>
      <c r="P115" s="40"/>
      <c r="Q115" s="40">
        <f t="shared" ref="Q115" si="264">P115</f>
        <v>0</v>
      </c>
      <c r="R115" s="40"/>
      <c r="S115" s="40">
        <f t="shared" ref="S115" si="265">R115</f>
        <v>0</v>
      </c>
      <c r="T115" s="40"/>
      <c r="U115" s="40">
        <f t="shared" ref="U115" si="266">T115</f>
        <v>0</v>
      </c>
      <c r="V115" s="40"/>
      <c r="W115" s="40">
        <f t="shared" si="207"/>
        <v>0</v>
      </c>
      <c r="X115" s="40"/>
      <c r="Y115" s="40">
        <f t="shared" si="208"/>
        <v>0</v>
      </c>
      <c r="Z115" s="40"/>
      <c r="AA115" s="40">
        <f t="shared" si="209"/>
        <v>0</v>
      </c>
      <c r="AB115" s="40"/>
      <c r="AC115" s="40">
        <f t="shared" si="210"/>
        <v>0</v>
      </c>
      <c r="AD115" s="40">
        <v>13268</v>
      </c>
      <c r="AE115" s="40">
        <f t="shared" si="211"/>
        <v>13268</v>
      </c>
      <c r="AG115" s="45">
        <f t="shared" si="200"/>
        <v>13477.275</v>
      </c>
      <c r="AH115" s="15">
        <f t="shared" si="201"/>
        <v>13477.275</v>
      </c>
      <c r="AI115" s="16">
        <f t="shared" si="202"/>
        <v>67.725000000000364</v>
      </c>
      <c r="AJ115" s="17">
        <f t="shared" si="212"/>
        <v>5.0251256281407305E-3</v>
      </c>
    </row>
    <row r="116" spans="1:36" ht="66" x14ac:dyDescent="0.3">
      <c r="A116" s="25">
        <v>85</v>
      </c>
      <c r="B116" s="25">
        <v>2741</v>
      </c>
      <c r="C116" s="26" t="s">
        <v>88</v>
      </c>
      <c r="D116" s="81"/>
      <c r="E116" s="26" t="s">
        <v>90</v>
      </c>
      <c r="F116" s="26" t="s">
        <v>179</v>
      </c>
      <c r="G116" s="82"/>
      <c r="H116" s="24">
        <v>1</v>
      </c>
      <c r="I116" s="25" t="s">
        <v>87</v>
      </c>
      <c r="J116" s="27" t="s">
        <v>84</v>
      </c>
      <c r="K116" s="24" t="s">
        <v>84</v>
      </c>
      <c r="L116" s="6">
        <f>'[3]P.E PYBA 2026'!H90</f>
        <v>18701.759999999998</v>
      </c>
      <c r="M116" s="6">
        <f t="shared" si="203"/>
        <v>18701.759999999998</v>
      </c>
      <c r="N116" s="8">
        <v>19320</v>
      </c>
      <c r="O116" s="8">
        <f t="shared" si="203"/>
        <v>19320</v>
      </c>
      <c r="P116" s="40"/>
      <c r="Q116" s="40">
        <f t="shared" ref="Q116" si="267">P116</f>
        <v>0</v>
      </c>
      <c r="R116" s="40"/>
      <c r="S116" s="40">
        <f t="shared" ref="S116" si="268">R116</f>
        <v>0</v>
      </c>
      <c r="T116" s="40"/>
      <c r="U116" s="40">
        <f t="shared" ref="U116" si="269">T116</f>
        <v>0</v>
      </c>
      <c r="V116" s="40"/>
      <c r="W116" s="40">
        <f t="shared" si="207"/>
        <v>0</v>
      </c>
      <c r="X116" s="40"/>
      <c r="Y116" s="40">
        <f t="shared" si="208"/>
        <v>0</v>
      </c>
      <c r="Z116" s="40"/>
      <c r="AA116" s="40">
        <f t="shared" si="209"/>
        <v>0</v>
      </c>
      <c r="AB116" s="40"/>
      <c r="AC116" s="40">
        <f t="shared" si="210"/>
        <v>0</v>
      </c>
      <c r="AD116" s="40">
        <v>15076</v>
      </c>
      <c r="AE116" s="40">
        <f t="shared" si="211"/>
        <v>15076</v>
      </c>
      <c r="AG116" s="45">
        <f t="shared" si="200"/>
        <v>19010.879999999997</v>
      </c>
      <c r="AH116" s="15">
        <f t="shared" si="201"/>
        <v>19010.879999999997</v>
      </c>
      <c r="AI116" s="16">
        <f t="shared" si="202"/>
        <v>309.1200000000008</v>
      </c>
      <c r="AJ116" s="17">
        <f t="shared" si="212"/>
        <v>1.626016260162606E-2</v>
      </c>
    </row>
    <row r="117" spans="1:36" ht="66" x14ac:dyDescent="0.3">
      <c r="A117" s="25">
        <v>86</v>
      </c>
      <c r="B117" s="25">
        <v>2741</v>
      </c>
      <c r="C117" s="26" t="s">
        <v>88</v>
      </c>
      <c r="D117" s="81"/>
      <c r="E117" s="26" t="s">
        <v>90</v>
      </c>
      <c r="F117" s="26" t="s">
        <v>180</v>
      </c>
      <c r="G117" s="82"/>
      <c r="H117" s="24">
        <v>1</v>
      </c>
      <c r="I117" s="25" t="s">
        <v>87</v>
      </c>
      <c r="J117" s="27" t="s">
        <v>84</v>
      </c>
      <c r="K117" s="24" t="s">
        <v>84</v>
      </c>
      <c r="L117" s="6">
        <f>'[3]P.E PYBA 2026'!H91</f>
        <v>15743.7</v>
      </c>
      <c r="M117" s="6">
        <f t="shared" si="203"/>
        <v>15743.7</v>
      </c>
      <c r="N117" s="8">
        <v>15435</v>
      </c>
      <c r="O117" s="8">
        <f t="shared" si="203"/>
        <v>15435</v>
      </c>
      <c r="P117" s="40"/>
      <c r="Q117" s="40">
        <f t="shared" ref="Q117" si="270">P117</f>
        <v>0</v>
      </c>
      <c r="R117" s="40"/>
      <c r="S117" s="40">
        <f t="shared" ref="S117" si="271">R117</f>
        <v>0</v>
      </c>
      <c r="T117" s="40"/>
      <c r="U117" s="40">
        <f t="shared" ref="U117" si="272">T117</f>
        <v>0</v>
      </c>
      <c r="V117" s="40"/>
      <c r="W117" s="40">
        <f t="shared" si="207"/>
        <v>0</v>
      </c>
      <c r="X117" s="40"/>
      <c r="Y117" s="40">
        <f t="shared" si="208"/>
        <v>0</v>
      </c>
      <c r="Z117" s="40"/>
      <c r="AA117" s="40">
        <f t="shared" si="209"/>
        <v>0</v>
      </c>
      <c r="AB117" s="40"/>
      <c r="AC117" s="40">
        <f t="shared" si="210"/>
        <v>0</v>
      </c>
      <c r="AD117" s="40">
        <v>19359</v>
      </c>
      <c r="AE117" s="40">
        <f t="shared" si="211"/>
        <v>19359</v>
      </c>
      <c r="AG117" s="45">
        <f t="shared" si="200"/>
        <v>15589.35</v>
      </c>
      <c r="AH117" s="15">
        <f t="shared" si="201"/>
        <v>15589.35</v>
      </c>
      <c r="AI117" s="16">
        <f t="shared" si="202"/>
        <v>154.35000000000036</v>
      </c>
      <c r="AJ117" s="17">
        <f t="shared" si="212"/>
        <v>9.9009900990099237E-3</v>
      </c>
    </row>
    <row r="118" spans="1:36" ht="66" x14ac:dyDescent="0.3">
      <c r="A118" s="25">
        <v>87</v>
      </c>
      <c r="B118" s="25">
        <v>2741</v>
      </c>
      <c r="C118" s="26" t="s">
        <v>88</v>
      </c>
      <c r="D118" s="81"/>
      <c r="E118" s="26" t="s">
        <v>90</v>
      </c>
      <c r="F118" s="26" t="s">
        <v>181</v>
      </c>
      <c r="G118" s="82"/>
      <c r="H118" s="24">
        <v>1</v>
      </c>
      <c r="I118" s="25" t="s">
        <v>87</v>
      </c>
      <c r="J118" s="27" t="s">
        <v>84</v>
      </c>
      <c r="K118" s="24" t="s">
        <v>84</v>
      </c>
      <c r="L118" s="6">
        <f>'[3]P.E PYBA 2026'!H92</f>
        <v>41233.5</v>
      </c>
      <c r="M118" s="6">
        <f t="shared" si="203"/>
        <v>41233.5</v>
      </c>
      <c r="N118" s="8">
        <v>40425</v>
      </c>
      <c r="O118" s="8">
        <f t="shared" si="203"/>
        <v>40425</v>
      </c>
      <c r="P118" s="40"/>
      <c r="Q118" s="40">
        <f t="shared" ref="Q118" si="273">P118</f>
        <v>0</v>
      </c>
      <c r="R118" s="40"/>
      <c r="S118" s="40">
        <f t="shared" ref="S118" si="274">R118</f>
        <v>0</v>
      </c>
      <c r="T118" s="40"/>
      <c r="U118" s="40">
        <f t="shared" ref="U118" si="275">T118</f>
        <v>0</v>
      </c>
      <c r="V118" s="40"/>
      <c r="W118" s="40">
        <f t="shared" si="207"/>
        <v>0</v>
      </c>
      <c r="X118" s="40"/>
      <c r="Y118" s="40">
        <f t="shared" si="208"/>
        <v>0</v>
      </c>
      <c r="Z118" s="40"/>
      <c r="AA118" s="40">
        <f t="shared" si="209"/>
        <v>0</v>
      </c>
      <c r="AB118" s="40"/>
      <c r="AC118" s="40">
        <f t="shared" si="210"/>
        <v>0</v>
      </c>
      <c r="AD118" s="40">
        <v>29374</v>
      </c>
      <c r="AE118" s="40">
        <f t="shared" si="211"/>
        <v>29374</v>
      </c>
      <c r="AG118" s="45">
        <f t="shared" si="200"/>
        <v>40829.25</v>
      </c>
      <c r="AH118" s="15">
        <f t="shared" si="201"/>
        <v>40829.25</v>
      </c>
      <c r="AI118" s="16">
        <f t="shared" si="202"/>
        <v>404.25</v>
      </c>
      <c r="AJ118" s="17">
        <f t="shared" si="212"/>
        <v>9.9009900990099011E-3</v>
      </c>
    </row>
    <row r="119" spans="1:36" ht="66" x14ac:dyDescent="0.3">
      <c r="A119" s="25">
        <v>88</v>
      </c>
      <c r="B119" s="25">
        <v>2741</v>
      </c>
      <c r="C119" s="26" t="s">
        <v>88</v>
      </c>
      <c r="D119" s="81"/>
      <c r="E119" s="26" t="s">
        <v>90</v>
      </c>
      <c r="F119" s="26" t="s">
        <v>182</v>
      </c>
      <c r="G119" s="82"/>
      <c r="H119" s="24">
        <v>1</v>
      </c>
      <c r="I119" s="25" t="s">
        <v>87</v>
      </c>
      <c r="J119" s="27" t="s">
        <v>84</v>
      </c>
      <c r="K119" s="24" t="s">
        <v>84</v>
      </c>
      <c r="L119" s="6">
        <f>'[3]P.E PYBA 2026'!H93</f>
        <v>27573</v>
      </c>
      <c r="M119" s="6">
        <f t="shared" si="203"/>
        <v>27573</v>
      </c>
      <c r="N119" s="8">
        <v>27300</v>
      </c>
      <c r="O119" s="8">
        <f t="shared" si="203"/>
        <v>27300</v>
      </c>
      <c r="P119" s="40"/>
      <c r="Q119" s="40">
        <f t="shared" ref="Q119" si="276">P119</f>
        <v>0</v>
      </c>
      <c r="R119" s="40"/>
      <c r="S119" s="40">
        <f t="shared" ref="S119" si="277">R119</f>
        <v>0</v>
      </c>
      <c r="T119" s="40"/>
      <c r="U119" s="40">
        <f t="shared" ref="U119" si="278">T119</f>
        <v>0</v>
      </c>
      <c r="V119" s="40"/>
      <c r="W119" s="40">
        <f t="shared" si="207"/>
        <v>0</v>
      </c>
      <c r="X119" s="40"/>
      <c r="Y119" s="40">
        <f t="shared" si="208"/>
        <v>0</v>
      </c>
      <c r="Z119" s="40"/>
      <c r="AA119" s="40">
        <f t="shared" si="209"/>
        <v>0</v>
      </c>
      <c r="AB119" s="40"/>
      <c r="AC119" s="40">
        <f t="shared" si="210"/>
        <v>0</v>
      </c>
      <c r="AD119" s="40">
        <v>26822</v>
      </c>
      <c r="AE119" s="40">
        <f t="shared" si="211"/>
        <v>26822</v>
      </c>
      <c r="AG119" s="45">
        <f t="shared" si="200"/>
        <v>27436.5</v>
      </c>
      <c r="AH119" s="15">
        <f t="shared" si="201"/>
        <v>27436.5</v>
      </c>
      <c r="AI119" s="16">
        <f t="shared" si="202"/>
        <v>136.5</v>
      </c>
      <c r="AJ119" s="17">
        <f t="shared" si="212"/>
        <v>4.9751243781094526E-3</v>
      </c>
    </row>
    <row r="120" spans="1:36" ht="66" x14ac:dyDescent="0.3">
      <c r="A120" s="25">
        <v>89</v>
      </c>
      <c r="B120" s="25">
        <v>2741</v>
      </c>
      <c r="C120" s="26" t="s">
        <v>88</v>
      </c>
      <c r="D120" s="81"/>
      <c r="E120" s="26" t="s">
        <v>90</v>
      </c>
      <c r="F120" s="26" t="s">
        <v>183</v>
      </c>
      <c r="G120" s="82"/>
      <c r="H120" s="24">
        <v>1</v>
      </c>
      <c r="I120" s="25" t="s">
        <v>87</v>
      </c>
      <c r="J120" s="27" t="s">
        <v>84</v>
      </c>
      <c r="K120" s="24" t="s">
        <v>84</v>
      </c>
      <c r="L120" s="6">
        <f>'[3]P.E PYBA 2026'!H94</f>
        <v>22499.19</v>
      </c>
      <c r="M120" s="6">
        <f t="shared" si="203"/>
        <v>22499.19</v>
      </c>
      <c r="N120" s="8">
        <v>22365</v>
      </c>
      <c r="O120" s="8">
        <f t="shared" si="203"/>
        <v>22365</v>
      </c>
      <c r="P120" s="40"/>
      <c r="Q120" s="40">
        <f t="shared" ref="Q120" si="279">P120</f>
        <v>0</v>
      </c>
      <c r="R120" s="40"/>
      <c r="S120" s="40">
        <f t="shared" ref="S120" si="280">R120</f>
        <v>0</v>
      </c>
      <c r="T120" s="40"/>
      <c r="U120" s="40">
        <f t="shared" ref="U120" si="281">T120</f>
        <v>0</v>
      </c>
      <c r="V120" s="40"/>
      <c r="W120" s="40">
        <f t="shared" si="207"/>
        <v>0</v>
      </c>
      <c r="X120" s="40"/>
      <c r="Y120" s="40">
        <f t="shared" si="208"/>
        <v>0</v>
      </c>
      <c r="Z120" s="40"/>
      <c r="AA120" s="40">
        <f t="shared" si="209"/>
        <v>0</v>
      </c>
      <c r="AB120" s="40"/>
      <c r="AC120" s="40">
        <f t="shared" si="210"/>
        <v>0</v>
      </c>
      <c r="AD120" s="40">
        <v>27914</v>
      </c>
      <c r="AE120" s="40">
        <f t="shared" si="211"/>
        <v>27914</v>
      </c>
      <c r="AG120" s="45">
        <f t="shared" si="200"/>
        <v>22432.095000000001</v>
      </c>
      <c r="AH120" s="15">
        <f t="shared" si="201"/>
        <v>22432.095000000001</v>
      </c>
      <c r="AI120" s="16">
        <f t="shared" si="202"/>
        <v>67.094999999999345</v>
      </c>
      <c r="AJ120" s="17">
        <f t="shared" si="212"/>
        <v>2.9910269192422439E-3</v>
      </c>
    </row>
    <row r="121" spans="1:36" ht="66" x14ac:dyDescent="0.3">
      <c r="A121" s="25">
        <v>90</v>
      </c>
      <c r="B121" s="25">
        <v>2741</v>
      </c>
      <c r="C121" s="26" t="s">
        <v>88</v>
      </c>
      <c r="D121" s="81"/>
      <c r="E121" s="26" t="s">
        <v>90</v>
      </c>
      <c r="F121" s="26" t="s">
        <v>184</v>
      </c>
      <c r="G121" s="82"/>
      <c r="H121" s="24">
        <v>1</v>
      </c>
      <c r="I121" s="25" t="s">
        <v>115</v>
      </c>
      <c r="J121" s="27" t="s">
        <v>84</v>
      </c>
      <c r="K121" s="24" t="s">
        <v>84</v>
      </c>
      <c r="L121" s="6">
        <f>'[3]P.E PYBA 2026'!H95</f>
        <v>411261.9</v>
      </c>
      <c r="M121" s="6">
        <f t="shared" si="203"/>
        <v>411261.9</v>
      </c>
      <c r="N121" s="8">
        <v>407190</v>
      </c>
      <c r="O121" s="8">
        <f t="shared" si="203"/>
        <v>407190</v>
      </c>
      <c r="P121" s="40"/>
      <c r="Q121" s="40">
        <f t="shared" ref="Q121" si="282">P121</f>
        <v>0</v>
      </c>
      <c r="R121" s="40"/>
      <c r="S121" s="40">
        <f t="shared" ref="S121" si="283">R121</f>
        <v>0</v>
      </c>
      <c r="T121" s="40"/>
      <c r="U121" s="40">
        <f t="shared" ref="U121" si="284">T121</f>
        <v>0</v>
      </c>
      <c r="V121" s="40"/>
      <c r="W121" s="40">
        <f t="shared" si="207"/>
        <v>0</v>
      </c>
      <c r="X121" s="40"/>
      <c r="Y121" s="40">
        <f t="shared" si="208"/>
        <v>0</v>
      </c>
      <c r="Z121" s="40"/>
      <c r="AA121" s="40">
        <f t="shared" si="209"/>
        <v>0</v>
      </c>
      <c r="AB121" s="40"/>
      <c r="AC121" s="40">
        <f t="shared" si="210"/>
        <v>0</v>
      </c>
      <c r="AD121" s="40">
        <v>293397</v>
      </c>
      <c r="AE121" s="40">
        <f t="shared" si="211"/>
        <v>293397</v>
      </c>
      <c r="AG121" s="45">
        <f t="shared" si="200"/>
        <v>409225.95</v>
      </c>
      <c r="AH121" s="15">
        <f t="shared" si="201"/>
        <v>409225.95</v>
      </c>
      <c r="AI121" s="16">
        <f t="shared" si="202"/>
        <v>2035.9500000000116</v>
      </c>
      <c r="AJ121" s="17">
        <f t="shared" si="212"/>
        <v>4.9751243781094813E-3</v>
      </c>
    </row>
    <row r="122" spans="1:36" ht="66" x14ac:dyDescent="0.3">
      <c r="A122" s="25">
        <v>91</v>
      </c>
      <c r="B122" s="25">
        <v>2741</v>
      </c>
      <c r="C122" s="26" t="s">
        <v>88</v>
      </c>
      <c r="D122" s="81"/>
      <c r="E122" s="26" t="s">
        <v>90</v>
      </c>
      <c r="F122" s="26" t="s">
        <v>185</v>
      </c>
      <c r="G122" s="82"/>
      <c r="H122" s="24">
        <v>1</v>
      </c>
      <c r="I122" s="25" t="s">
        <v>87</v>
      </c>
      <c r="J122" s="27" t="s">
        <v>84</v>
      </c>
      <c r="K122" s="24" t="s">
        <v>84</v>
      </c>
      <c r="L122" s="6">
        <f>'[3]P.E PYBA 2026'!H96</f>
        <v>30457.35</v>
      </c>
      <c r="M122" s="6">
        <f t="shared" si="203"/>
        <v>30457.35</v>
      </c>
      <c r="N122" s="8">
        <v>30765</v>
      </c>
      <c r="O122" s="8">
        <f t="shared" si="203"/>
        <v>30765</v>
      </c>
      <c r="P122" s="40"/>
      <c r="Q122" s="40">
        <f t="shared" ref="Q122" si="285">P122</f>
        <v>0</v>
      </c>
      <c r="R122" s="40"/>
      <c r="S122" s="40">
        <f t="shared" ref="S122" si="286">R122</f>
        <v>0</v>
      </c>
      <c r="T122" s="40"/>
      <c r="U122" s="40">
        <f t="shared" ref="U122" si="287">T122</f>
        <v>0</v>
      </c>
      <c r="V122" s="40"/>
      <c r="W122" s="40">
        <f t="shared" si="207"/>
        <v>0</v>
      </c>
      <c r="X122" s="40"/>
      <c r="Y122" s="40">
        <f t="shared" si="208"/>
        <v>0</v>
      </c>
      <c r="Z122" s="40"/>
      <c r="AA122" s="40">
        <f t="shared" si="209"/>
        <v>0</v>
      </c>
      <c r="AB122" s="40"/>
      <c r="AC122" s="40">
        <f t="shared" si="210"/>
        <v>0</v>
      </c>
      <c r="AD122" s="40">
        <v>37289</v>
      </c>
      <c r="AE122" s="40">
        <f t="shared" si="211"/>
        <v>37289</v>
      </c>
      <c r="AG122" s="45">
        <f t="shared" si="200"/>
        <v>30611.174999999999</v>
      </c>
      <c r="AH122" s="15">
        <f t="shared" si="201"/>
        <v>30611.174999999999</v>
      </c>
      <c r="AI122" s="16">
        <f t="shared" si="202"/>
        <v>153.82500000000073</v>
      </c>
      <c r="AJ122" s="17">
        <f t="shared" si="212"/>
        <v>5.025125628140727E-3</v>
      </c>
    </row>
    <row r="123" spans="1:36" ht="66" x14ac:dyDescent="0.3">
      <c r="A123" s="25">
        <v>92</v>
      </c>
      <c r="B123" s="25">
        <v>2741</v>
      </c>
      <c r="C123" s="26" t="s">
        <v>88</v>
      </c>
      <c r="D123" s="81"/>
      <c r="E123" s="26" t="s">
        <v>90</v>
      </c>
      <c r="F123" s="26" t="s">
        <v>186</v>
      </c>
      <c r="G123" s="82"/>
      <c r="H123" s="24">
        <v>1</v>
      </c>
      <c r="I123" s="25" t="s">
        <v>87</v>
      </c>
      <c r="J123" s="27" t="s">
        <v>84</v>
      </c>
      <c r="K123" s="24" t="s">
        <v>84</v>
      </c>
      <c r="L123" s="6">
        <f>'[3]P.E PYBA 2026'!H97</f>
        <v>33987.399600000004</v>
      </c>
      <c r="M123" s="6">
        <f t="shared" si="203"/>
        <v>33987.399600000004</v>
      </c>
      <c r="N123" s="8">
        <v>35110.949999999997</v>
      </c>
      <c r="O123" s="8">
        <f t="shared" si="203"/>
        <v>35110.949999999997</v>
      </c>
      <c r="P123" s="40"/>
      <c r="Q123" s="40">
        <f t="shared" ref="Q123" si="288">P123</f>
        <v>0</v>
      </c>
      <c r="R123" s="40"/>
      <c r="S123" s="40">
        <f t="shared" ref="S123" si="289">R123</f>
        <v>0</v>
      </c>
      <c r="T123" s="40"/>
      <c r="U123" s="40">
        <f t="shared" ref="U123" si="290">T123</f>
        <v>0</v>
      </c>
      <c r="V123" s="40"/>
      <c r="W123" s="40">
        <f t="shared" si="207"/>
        <v>0</v>
      </c>
      <c r="X123" s="40"/>
      <c r="Y123" s="40">
        <f t="shared" si="208"/>
        <v>0</v>
      </c>
      <c r="Z123" s="40"/>
      <c r="AA123" s="40">
        <f t="shared" si="209"/>
        <v>0</v>
      </c>
      <c r="AB123" s="40"/>
      <c r="AC123" s="40">
        <f t="shared" si="210"/>
        <v>0</v>
      </c>
      <c r="AD123" s="40">
        <v>34550</v>
      </c>
      <c r="AE123" s="40">
        <f t="shared" si="211"/>
        <v>34550</v>
      </c>
      <c r="AG123" s="45">
        <f t="shared" si="200"/>
        <v>34549.174800000001</v>
      </c>
      <c r="AH123" s="15">
        <f t="shared" si="201"/>
        <v>34549.174800000001</v>
      </c>
      <c r="AI123" s="16">
        <f t="shared" si="202"/>
        <v>561.7751999999964</v>
      </c>
      <c r="AJ123" s="17">
        <f t="shared" si="212"/>
        <v>1.626016260162591E-2</v>
      </c>
    </row>
    <row r="124" spans="1:36" s="39" customFormat="1" ht="66" x14ac:dyDescent="0.3">
      <c r="A124" s="36">
        <v>93</v>
      </c>
      <c r="B124" s="36">
        <v>2741</v>
      </c>
      <c r="C124" s="29" t="s">
        <v>88</v>
      </c>
      <c r="D124" s="81"/>
      <c r="E124" s="29" t="s">
        <v>90</v>
      </c>
      <c r="F124" s="29" t="s">
        <v>187</v>
      </c>
      <c r="G124" s="82"/>
      <c r="H124" s="37">
        <v>1</v>
      </c>
      <c r="I124" s="36" t="s">
        <v>87</v>
      </c>
      <c r="J124" s="36" t="s">
        <v>84</v>
      </c>
      <c r="K124" s="37" t="s">
        <v>84</v>
      </c>
      <c r="L124" s="38">
        <f>'[3]P.E PYBA 2026'!H98</f>
        <v>168300</v>
      </c>
      <c r="M124" s="38">
        <f t="shared" si="203"/>
        <v>168300</v>
      </c>
      <c r="N124" s="38">
        <v>165000</v>
      </c>
      <c r="O124" s="38">
        <f t="shared" si="203"/>
        <v>165000</v>
      </c>
      <c r="P124" s="41">
        <v>201081.44</v>
      </c>
      <c r="Q124" s="41">
        <f t="shared" ref="Q124" si="291">P124</f>
        <v>201081.44</v>
      </c>
      <c r="R124" s="41" t="s">
        <v>188</v>
      </c>
      <c r="S124" s="41" t="str">
        <f t="shared" ref="S124" si="292">R124</f>
        <v xml:space="preserve"> $ 195.148,10 </v>
      </c>
      <c r="T124" s="41"/>
      <c r="U124" s="41">
        <f t="shared" ref="U124" si="293">T124</f>
        <v>0</v>
      </c>
      <c r="V124" s="41"/>
      <c r="W124" s="41">
        <f t="shared" si="207"/>
        <v>0</v>
      </c>
      <c r="X124" s="41"/>
      <c r="Y124" s="41">
        <f t="shared" si="208"/>
        <v>0</v>
      </c>
      <c r="Z124" s="41">
        <v>54840</v>
      </c>
      <c r="AA124" s="41">
        <f t="shared" si="209"/>
        <v>54840</v>
      </c>
      <c r="AB124" s="41"/>
      <c r="AC124" s="41">
        <f t="shared" si="210"/>
        <v>0</v>
      </c>
      <c r="AD124" s="41"/>
      <c r="AE124" s="41"/>
      <c r="AG124" s="45">
        <f>(L124+N124+P124+R124+Z124)/5</f>
        <v>156873.908</v>
      </c>
      <c r="AH124" s="15">
        <f>(M124+O124+Q124+S124+AA124)/5</f>
        <v>156873.908</v>
      </c>
      <c r="AI124" s="16">
        <f>_xlfn.STDEV.P(M124,O124,Q124,S124,AA124)</f>
        <v>55216.81078610757</v>
      </c>
      <c r="AJ124" s="17">
        <f t="shared" si="212"/>
        <v>0.35198212048180488</v>
      </c>
    </row>
    <row r="125" spans="1:36" s="39" customFormat="1" ht="66" x14ac:dyDescent="0.3">
      <c r="A125" s="36">
        <v>94</v>
      </c>
      <c r="B125" s="36">
        <v>2741</v>
      </c>
      <c r="C125" s="29" t="s">
        <v>88</v>
      </c>
      <c r="D125" s="81"/>
      <c r="E125" s="29" t="s">
        <v>90</v>
      </c>
      <c r="F125" s="29" t="s">
        <v>189</v>
      </c>
      <c r="G125" s="82"/>
      <c r="H125" s="37">
        <v>1</v>
      </c>
      <c r="I125" s="36" t="s">
        <v>87</v>
      </c>
      <c r="J125" s="36" t="s">
        <v>84</v>
      </c>
      <c r="K125" s="37" t="s">
        <v>84</v>
      </c>
      <c r="L125" s="38">
        <f>'[3]P.E PYBA 2026'!H99</f>
        <v>198900</v>
      </c>
      <c r="M125" s="38">
        <f t="shared" si="203"/>
        <v>198900</v>
      </c>
      <c r="N125" s="38">
        <v>195000</v>
      </c>
      <c r="O125" s="38">
        <f t="shared" si="203"/>
        <v>195000</v>
      </c>
      <c r="P125" s="41">
        <v>219870.35</v>
      </c>
      <c r="Q125" s="41">
        <f t="shared" ref="Q125" si="294">P125</f>
        <v>219870.35</v>
      </c>
      <c r="R125" s="41" t="s">
        <v>190</v>
      </c>
      <c r="S125" s="41" t="str">
        <f t="shared" ref="S125" si="295">R125</f>
        <v xml:space="preserve"> $ 205.411,85 </v>
      </c>
      <c r="T125" s="41"/>
      <c r="U125" s="41">
        <f t="shared" ref="U125" si="296">T125</f>
        <v>0</v>
      </c>
      <c r="V125" s="41"/>
      <c r="W125" s="41">
        <f t="shared" si="207"/>
        <v>0</v>
      </c>
      <c r="X125" s="41"/>
      <c r="Y125" s="41">
        <f t="shared" si="208"/>
        <v>0</v>
      </c>
      <c r="Z125" s="41">
        <v>59529</v>
      </c>
      <c r="AA125" s="41">
        <f t="shared" si="209"/>
        <v>59529</v>
      </c>
      <c r="AB125" s="41"/>
      <c r="AC125" s="41">
        <f t="shared" si="210"/>
        <v>0</v>
      </c>
      <c r="AD125" s="41"/>
      <c r="AE125" s="41">
        <f t="shared" si="211"/>
        <v>0</v>
      </c>
      <c r="AG125" s="45">
        <f>(L125+N125+P125+R125+Z125)/5</f>
        <v>175742.24</v>
      </c>
      <c r="AH125" s="15">
        <f>(M125+O125+Q125+S125+AA125)/5</f>
        <v>175742.24</v>
      </c>
      <c r="AI125" s="16">
        <f>_xlfn.STDEV.P(M125,O125,Q125,S125,AA125)</f>
        <v>63521.411690305016</v>
      </c>
      <c r="AJ125" s="17">
        <f t="shared" si="212"/>
        <v>0.3614464666565364</v>
      </c>
    </row>
    <row r="126" spans="1:36" ht="66" x14ac:dyDescent="0.3">
      <c r="A126" s="25">
        <v>95</v>
      </c>
      <c r="B126" s="25">
        <v>2741</v>
      </c>
      <c r="C126" s="26" t="s">
        <v>88</v>
      </c>
      <c r="D126" s="81"/>
      <c r="E126" s="26" t="s">
        <v>90</v>
      </c>
      <c r="F126" s="26" t="s">
        <v>191</v>
      </c>
      <c r="G126" s="82"/>
      <c r="H126" s="24">
        <v>1</v>
      </c>
      <c r="I126" s="25" t="s">
        <v>87</v>
      </c>
      <c r="J126" s="27" t="s">
        <v>84</v>
      </c>
      <c r="K126" s="24" t="s">
        <v>84</v>
      </c>
      <c r="L126" s="6">
        <f>'[3]P.E PYBA 2026'!H100</f>
        <v>30754.5</v>
      </c>
      <c r="M126" s="6">
        <f t="shared" si="203"/>
        <v>30754.5</v>
      </c>
      <c r="N126" s="8">
        <v>30450</v>
      </c>
      <c r="O126" s="8">
        <f t="shared" si="203"/>
        <v>30450</v>
      </c>
      <c r="P126" s="40"/>
      <c r="Q126" s="40">
        <f t="shared" ref="Q126" si="297">P126</f>
        <v>0</v>
      </c>
      <c r="R126" s="40"/>
      <c r="S126" s="40">
        <f t="shared" ref="S126" si="298">R126</f>
        <v>0</v>
      </c>
      <c r="T126" s="40"/>
      <c r="U126" s="40">
        <f t="shared" ref="U126" si="299">T126</f>
        <v>0</v>
      </c>
      <c r="V126" s="40"/>
      <c r="W126" s="40">
        <f t="shared" si="207"/>
        <v>0</v>
      </c>
      <c r="X126" s="40"/>
      <c r="Y126" s="40">
        <f t="shared" si="208"/>
        <v>0</v>
      </c>
      <c r="Z126" s="40"/>
      <c r="AA126" s="40">
        <f t="shared" si="209"/>
        <v>0</v>
      </c>
      <c r="AB126" s="40"/>
      <c r="AC126" s="40">
        <f t="shared" si="210"/>
        <v>0</v>
      </c>
      <c r="AD126" s="40">
        <v>29037</v>
      </c>
      <c r="AE126" s="40">
        <f t="shared" si="211"/>
        <v>29037</v>
      </c>
      <c r="AG126" s="45">
        <f t="shared" ref="AG126:AG136" si="300">(L126+N126)/2</f>
        <v>30602.25</v>
      </c>
      <c r="AH126" s="15">
        <f t="shared" ref="AH126:AH136" si="301">(M126+O126)/2</f>
        <v>30602.25</v>
      </c>
      <c r="AI126" s="16">
        <f t="shared" ref="AI126:AI136" si="302">_xlfn.STDEV.P(M126,O126)</f>
        <v>152.25</v>
      </c>
      <c r="AJ126" s="17">
        <f t="shared" si="212"/>
        <v>4.9751243781094526E-3</v>
      </c>
    </row>
    <row r="127" spans="1:36" ht="66" x14ac:dyDescent="0.3">
      <c r="A127" s="25">
        <v>96</v>
      </c>
      <c r="B127" s="25">
        <v>2741</v>
      </c>
      <c r="C127" s="26" t="s">
        <v>88</v>
      </c>
      <c r="D127" s="81"/>
      <c r="E127" s="26" t="s">
        <v>90</v>
      </c>
      <c r="F127" s="26" t="s">
        <v>192</v>
      </c>
      <c r="G127" s="82"/>
      <c r="H127" s="24">
        <v>1</v>
      </c>
      <c r="I127" s="25" t="s">
        <v>87</v>
      </c>
      <c r="J127" s="27" t="s">
        <v>84</v>
      </c>
      <c r="K127" s="24" t="s">
        <v>84</v>
      </c>
      <c r="L127" s="6">
        <f>'[3]P.E PYBA 2026'!H101</f>
        <v>30632.7</v>
      </c>
      <c r="M127" s="6">
        <f t="shared" si="203"/>
        <v>30632.7</v>
      </c>
      <c r="N127" s="8">
        <v>30450</v>
      </c>
      <c r="O127" s="8">
        <f t="shared" si="203"/>
        <v>30450</v>
      </c>
      <c r="P127" s="40"/>
      <c r="Q127" s="40">
        <f t="shared" ref="Q127" si="303">P127</f>
        <v>0</v>
      </c>
      <c r="R127" s="40"/>
      <c r="S127" s="40">
        <f t="shared" ref="S127" si="304">R127</f>
        <v>0</v>
      </c>
      <c r="T127" s="40"/>
      <c r="U127" s="40">
        <f t="shared" ref="U127" si="305">T127</f>
        <v>0</v>
      </c>
      <c r="V127" s="40"/>
      <c r="W127" s="40">
        <f t="shared" si="207"/>
        <v>0</v>
      </c>
      <c r="X127" s="40"/>
      <c r="Y127" s="40">
        <f t="shared" si="208"/>
        <v>0</v>
      </c>
      <c r="Z127" s="40"/>
      <c r="AA127" s="40">
        <f t="shared" si="209"/>
        <v>0</v>
      </c>
      <c r="AB127" s="40"/>
      <c r="AC127" s="40">
        <f t="shared" si="210"/>
        <v>0</v>
      </c>
      <c r="AD127" s="40">
        <v>39585</v>
      </c>
      <c r="AE127" s="40">
        <f t="shared" si="211"/>
        <v>39585</v>
      </c>
      <c r="AG127" s="45">
        <f t="shared" si="300"/>
        <v>30541.35</v>
      </c>
      <c r="AH127" s="15">
        <f t="shared" si="301"/>
        <v>30541.35</v>
      </c>
      <c r="AI127" s="16">
        <f t="shared" si="302"/>
        <v>91.350000000000364</v>
      </c>
      <c r="AJ127" s="17">
        <f t="shared" si="212"/>
        <v>2.9910269192422851E-3</v>
      </c>
    </row>
    <row r="128" spans="1:36" ht="66" x14ac:dyDescent="0.3">
      <c r="A128" s="25">
        <v>97</v>
      </c>
      <c r="B128" s="25">
        <v>2741</v>
      </c>
      <c r="C128" s="26" t="s">
        <v>88</v>
      </c>
      <c r="D128" s="81"/>
      <c r="E128" s="26" t="s">
        <v>90</v>
      </c>
      <c r="F128" s="26" t="s">
        <v>193</v>
      </c>
      <c r="G128" s="82"/>
      <c r="H128" s="24">
        <v>1</v>
      </c>
      <c r="I128" s="25" t="s">
        <v>87</v>
      </c>
      <c r="J128" s="27" t="s">
        <v>84</v>
      </c>
      <c r="K128" s="24" t="s">
        <v>84</v>
      </c>
      <c r="L128" s="6">
        <f>'[3]P.E PYBA 2026'!H102</f>
        <v>40405.050000000003</v>
      </c>
      <c r="M128" s="6">
        <f t="shared" si="203"/>
        <v>40405.050000000003</v>
      </c>
      <c r="N128" s="8">
        <v>40005</v>
      </c>
      <c r="O128" s="8">
        <f t="shared" si="203"/>
        <v>40005</v>
      </c>
      <c r="P128" s="40"/>
      <c r="Q128" s="40">
        <f t="shared" ref="Q128" si="306">P128</f>
        <v>0</v>
      </c>
      <c r="R128" s="40"/>
      <c r="S128" s="40">
        <f t="shared" ref="S128" si="307">R128</f>
        <v>0</v>
      </c>
      <c r="T128" s="40"/>
      <c r="U128" s="40">
        <f t="shared" ref="U128" si="308">T128</f>
        <v>0</v>
      </c>
      <c r="V128" s="40"/>
      <c r="W128" s="40">
        <f t="shared" si="207"/>
        <v>0</v>
      </c>
      <c r="X128" s="40"/>
      <c r="Y128" s="40">
        <f t="shared" si="208"/>
        <v>0</v>
      </c>
      <c r="Z128" s="40"/>
      <c r="AA128" s="40">
        <f t="shared" si="209"/>
        <v>0</v>
      </c>
      <c r="AB128" s="40"/>
      <c r="AC128" s="40">
        <f t="shared" si="210"/>
        <v>0</v>
      </c>
      <c r="AD128" s="40">
        <v>50589</v>
      </c>
      <c r="AE128" s="40">
        <f t="shared" si="211"/>
        <v>50589</v>
      </c>
      <c r="AG128" s="45">
        <f t="shared" si="300"/>
        <v>40205.025000000001</v>
      </c>
      <c r="AH128" s="15">
        <f t="shared" si="301"/>
        <v>40205.025000000001</v>
      </c>
      <c r="AI128" s="16">
        <f t="shared" si="302"/>
        <v>200.02500000000146</v>
      </c>
      <c r="AJ128" s="17">
        <f t="shared" si="212"/>
        <v>4.9751243781094891E-3</v>
      </c>
    </row>
    <row r="129" spans="1:36" ht="66" x14ac:dyDescent="0.3">
      <c r="A129" s="25">
        <v>98</v>
      </c>
      <c r="B129" s="25">
        <v>2741</v>
      </c>
      <c r="C129" s="26" t="s">
        <v>88</v>
      </c>
      <c r="D129" s="81"/>
      <c r="E129" s="26" t="s">
        <v>90</v>
      </c>
      <c r="F129" s="26" t="s">
        <v>194</v>
      </c>
      <c r="G129" s="82"/>
      <c r="H129" s="24">
        <v>1</v>
      </c>
      <c r="I129" s="25" t="s">
        <v>87</v>
      </c>
      <c r="J129" s="27" t="s">
        <v>84</v>
      </c>
      <c r="K129" s="24" t="s">
        <v>84</v>
      </c>
      <c r="L129" s="6">
        <f>'[3]P.E PYBA 2026'!H103</f>
        <v>44282.7</v>
      </c>
      <c r="M129" s="6">
        <f t="shared" si="203"/>
        <v>44282.7</v>
      </c>
      <c r="N129" s="8">
        <v>44730</v>
      </c>
      <c r="O129" s="8">
        <f t="shared" si="203"/>
        <v>44730</v>
      </c>
      <c r="P129" s="40"/>
      <c r="Q129" s="40">
        <f t="shared" ref="Q129" si="309">P129</f>
        <v>0</v>
      </c>
      <c r="R129" s="40"/>
      <c r="S129" s="40">
        <f t="shared" ref="S129" si="310">R129</f>
        <v>0</v>
      </c>
      <c r="T129" s="40"/>
      <c r="U129" s="40">
        <f t="shared" ref="U129" si="311">T129</f>
        <v>0</v>
      </c>
      <c r="V129" s="40"/>
      <c r="W129" s="40">
        <f t="shared" si="207"/>
        <v>0</v>
      </c>
      <c r="X129" s="40"/>
      <c r="Y129" s="40">
        <f t="shared" si="208"/>
        <v>0</v>
      </c>
      <c r="Z129" s="40"/>
      <c r="AA129" s="40">
        <f t="shared" si="209"/>
        <v>0</v>
      </c>
      <c r="AB129" s="40"/>
      <c r="AC129" s="40">
        <f t="shared" si="210"/>
        <v>0</v>
      </c>
      <c r="AD129" s="40">
        <v>39542</v>
      </c>
      <c r="AE129" s="40">
        <f t="shared" si="211"/>
        <v>39542</v>
      </c>
      <c r="AG129" s="45">
        <f>(L129+N129)/2</f>
        <v>44506.35</v>
      </c>
      <c r="AH129" s="15">
        <f>(M129+O129)/2</f>
        <v>44506.35</v>
      </c>
      <c r="AI129" s="16">
        <f>_xlfn.STDEV.P(M129,O129)</f>
        <v>223.65000000000146</v>
      </c>
      <c r="AJ129" s="17">
        <f t="shared" si="212"/>
        <v>5.0251256281407366E-3</v>
      </c>
    </row>
    <row r="130" spans="1:36" ht="66" x14ac:dyDescent="0.3">
      <c r="A130" s="25">
        <v>99</v>
      </c>
      <c r="B130" s="25">
        <v>2741</v>
      </c>
      <c r="C130" s="26" t="s">
        <v>88</v>
      </c>
      <c r="D130" s="81"/>
      <c r="E130" s="26" t="s">
        <v>90</v>
      </c>
      <c r="F130" s="26" t="s">
        <v>195</v>
      </c>
      <c r="G130" s="82"/>
      <c r="H130" s="24">
        <v>1</v>
      </c>
      <c r="I130" s="25" t="s">
        <v>87</v>
      </c>
      <c r="J130" s="27" t="s">
        <v>84</v>
      </c>
      <c r="K130" s="24" t="s">
        <v>84</v>
      </c>
      <c r="L130" s="6">
        <f>'[3]P.E PYBA 2026'!H104</f>
        <v>937222.44</v>
      </c>
      <c r="M130" s="6">
        <f t="shared" si="203"/>
        <v>937222.44</v>
      </c>
      <c r="N130" s="8">
        <v>968205</v>
      </c>
      <c r="O130" s="8">
        <f t="shared" si="203"/>
        <v>968205</v>
      </c>
      <c r="P130" s="40"/>
      <c r="Q130" s="40">
        <f t="shared" ref="Q130" si="312">P130</f>
        <v>0</v>
      </c>
      <c r="R130" s="40"/>
      <c r="S130" s="40">
        <f t="shared" ref="S130" si="313">R130</f>
        <v>0</v>
      </c>
      <c r="T130" s="40"/>
      <c r="U130" s="40">
        <f t="shared" ref="U130" si="314">T130</f>
        <v>0</v>
      </c>
      <c r="V130" s="40"/>
      <c r="W130" s="40">
        <f t="shared" si="207"/>
        <v>0</v>
      </c>
      <c r="X130" s="40"/>
      <c r="Y130" s="40">
        <f t="shared" si="208"/>
        <v>0</v>
      </c>
      <c r="Z130" s="40"/>
      <c r="AA130" s="40">
        <f t="shared" si="209"/>
        <v>0</v>
      </c>
      <c r="AB130" s="40"/>
      <c r="AC130" s="40">
        <f t="shared" si="210"/>
        <v>0</v>
      </c>
      <c r="AD130" s="40">
        <v>652061</v>
      </c>
      <c r="AE130" s="40">
        <f t="shared" si="211"/>
        <v>652061</v>
      </c>
      <c r="AG130" s="46">
        <f>AD130</f>
        <v>652061</v>
      </c>
      <c r="AH130" s="15">
        <f>AE130</f>
        <v>652061</v>
      </c>
      <c r="AI130" s="16">
        <f>_xlfn.STDEV.P(AD130)</f>
        <v>0</v>
      </c>
      <c r="AJ130" s="17">
        <f t="shared" si="212"/>
        <v>0</v>
      </c>
    </row>
    <row r="131" spans="1:36" ht="66" x14ac:dyDescent="0.3">
      <c r="A131" s="25">
        <v>100</v>
      </c>
      <c r="B131" s="25">
        <v>2741</v>
      </c>
      <c r="C131" s="26" t="s">
        <v>88</v>
      </c>
      <c r="D131" s="81"/>
      <c r="E131" s="26" t="s">
        <v>90</v>
      </c>
      <c r="F131" s="26" t="s">
        <v>196</v>
      </c>
      <c r="G131" s="82"/>
      <c r="H131" s="24">
        <v>1</v>
      </c>
      <c r="I131" s="25" t="s">
        <v>197</v>
      </c>
      <c r="J131" s="27" t="s">
        <v>84</v>
      </c>
      <c r="K131" s="24" t="s">
        <v>84</v>
      </c>
      <c r="L131" s="6">
        <f>'[3]P.E PYBA 2026'!H105</f>
        <v>40912.199999999997</v>
      </c>
      <c r="M131" s="6">
        <f t="shared" si="203"/>
        <v>40912.199999999997</v>
      </c>
      <c r="N131" s="8">
        <v>40110</v>
      </c>
      <c r="O131" s="8">
        <f t="shared" si="203"/>
        <v>40110</v>
      </c>
      <c r="P131" s="40"/>
      <c r="Q131" s="40">
        <f t="shared" ref="Q131" si="315">P131</f>
        <v>0</v>
      </c>
      <c r="R131" s="40"/>
      <c r="S131" s="40">
        <f t="shared" ref="S131" si="316">R131</f>
        <v>0</v>
      </c>
      <c r="T131" s="40"/>
      <c r="U131" s="40">
        <f t="shared" ref="U131" si="317">T131</f>
        <v>0</v>
      </c>
      <c r="V131" s="40"/>
      <c r="W131" s="40">
        <f t="shared" si="207"/>
        <v>0</v>
      </c>
      <c r="X131" s="40"/>
      <c r="Y131" s="40">
        <f t="shared" si="208"/>
        <v>0</v>
      </c>
      <c r="Z131" s="40"/>
      <c r="AA131" s="40">
        <f t="shared" si="209"/>
        <v>0</v>
      </c>
      <c r="AB131" s="40"/>
      <c r="AC131" s="40">
        <f t="shared" si="210"/>
        <v>0</v>
      </c>
      <c r="AD131" s="40">
        <v>45446</v>
      </c>
      <c r="AE131" s="40">
        <f t="shared" si="211"/>
        <v>45446</v>
      </c>
      <c r="AG131" s="45">
        <f t="shared" si="300"/>
        <v>40511.1</v>
      </c>
      <c r="AH131" s="15">
        <f t="shared" si="301"/>
        <v>40511.1</v>
      </c>
      <c r="AI131" s="16">
        <f t="shared" si="302"/>
        <v>401.09999999999854</v>
      </c>
      <c r="AJ131" s="17">
        <f t="shared" si="212"/>
        <v>9.9009900990098647E-3</v>
      </c>
    </row>
    <row r="132" spans="1:36" ht="66" x14ac:dyDescent="0.3">
      <c r="A132" s="25">
        <v>101</v>
      </c>
      <c r="B132" s="25">
        <v>2741</v>
      </c>
      <c r="C132" s="26" t="s">
        <v>88</v>
      </c>
      <c r="D132" s="81"/>
      <c r="E132" s="26" t="s">
        <v>90</v>
      </c>
      <c r="F132" s="26" t="s">
        <v>198</v>
      </c>
      <c r="G132" s="82"/>
      <c r="H132" s="24">
        <v>1</v>
      </c>
      <c r="I132" s="25" t="s">
        <v>197</v>
      </c>
      <c r="J132" s="27" t="s">
        <v>84</v>
      </c>
      <c r="K132" s="24" t="s">
        <v>84</v>
      </c>
      <c r="L132" s="6">
        <f>'[3]P.E PYBA 2026'!H106</f>
        <v>36199.800000000003</v>
      </c>
      <c r="M132" s="6">
        <f t="shared" si="203"/>
        <v>36199.800000000003</v>
      </c>
      <c r="N132" s="8">
        <v>35490</v>
      </c>
      <c r="O132" s="8">
        <f t="shared" si="203"/>
        <v>35490</v>
      </c>
      <c r="P132" s="40"/>
      <c r="Q132" s="40">
        <f t="shared" ref="Q132" si="318">P132</f>
        <v>0</v>
      </c>
      <c r="R132" s="40"/>
      <c r="S132" s="40">
        <f t="shared" ref="S132" si="319">R132</f>
        <v>0</v>
      </c>
      <c r="T132" s="40"/>
      <c r="U132" s="40">
        <f t="shared" ref="U132" si="320">T132</f>
        <v>0</v>
      </c>
      <c r="V132" s="40"/>
      <c r="W132" s="40">
        <f t="shared" si="207"/>
        <v>0</v>
      </c>
      <c r="X132" s="40"/>
      <c r="Y132" s="40">
        <f t="shared" si="208"/>
        <v>0</v>
      </c>
      <c r="Z132" s="40"/>
      <c r="AA132" s="40">
        <f t="shared" si="209"/>
        <v>0</v>
      </c>
      <c r="AB132" s="40"/>
      <c r="AC132" s="40">
        <f t="shared" si="210"/>
        <v>0</v>
      </c>
      <c r="AD132" s="40">
        <v>48912</v>
      </c>
      <c r="AE132" s="40">
        <f t="shared" si="211"/>
        <v>48912</v>
      </c>
      <c r="AG132" s="45">
        <f t="shared" si="300"/>
        <v>35844.9</v>
      </c>
      <c r="AH132" s="15">
        <f t="shared" si="301"/>
        <v>35844.9</v>
      </c>
      <c r="AI132" s="16">
        <f t="shared" si="302"/>
        <v>354.90000000000146</v>
      </c>
      <c r="AJ132" s="17">
        <f t="shared" si="212"/>
        <v>9.900990099009941E-3</v>
      </c>
    </row>
    <row r="133" spans="1:36" ht="66" x14ac:dyDescent="0.3">
      <c r="A133" s="25">
        <v>102</v>
      </c>
      <c r="B133" s="25">
        <v>2741</v>
      </c>
      <c r="C133" s="26" t="s">
        <v>88</v>
      </c>
      <c r="D133" s="81"/>
      <c r="E133" s="26" t="s">
        <v>90</v>
      </c>
      <c r="F133" s="26" t="s">
        <v>199</v>
      </c>
      <c r="G133" s="82"/>
      <c r="H133" s="24">
        <v>1</v>
      </c>
      <c r="I133" s="25" t="s">
        <v>197</v>
      </c>
      <c r="J133" s="27" t="s">
        <v>84</v>
      </c>
      <c r="K133" s="24" t="s">
        <v>84</v>
      </c>
      <c r="L133" s="6">
        <f>'[3]P.E PYBA 2026'!H107</f>
        <v>39026.400000000001</v>
      </c>
      <c r="M133" s="6">
        <f t="shared" si="203"/>
        <v>39026.400000000001</v>
      </c>
      <c r="N133" s="8">
        <v>38640</v>
      </c>
      <c r="O133" s="8">
        <f t="shared" si="203"/>
        <v>38640</v>
      </c>
      <c r="P133" s="40"/>
      <c r="Q133" s="40">
        <f t="shared" ref="Q133" si="321">P133</f>
        <v>0</v>
      </c>
      <c r="R133" s="40"/>
      <c r="S133" s="40">
        <f t="shared" ref="S133" si="322">R133</f>
        <v>0</v>
      </c>
      <c r="T133" s="40"/>
      <c r="U133" s="40">
        <f t="shared" ref="U133" si="323">T133</f>
        <v>0</v>
      </c>
      <c r="V133" s="40"/>
      <c r="W133" s="40">
        <f t="shared" si="207"/>
        <v>0</v>
      </c>
      <c r="X133" s="40"/>
      <c r="Y133" s="40">
        <f t="shared" si="208"/>
        <v>0</v>
      </c>
      <c r="Z133" s="40"/>
      <c r="AA133" s="40">
        <f t="shared" si="209"/>
        <v>0</v>
      </c>
      <c r="AB133" s="40"/>
      <c r="AC133" s="40">
        <f t="shared" si="210"/>
        <v>0</v>
      </c>
      <c r="AD133" s="40">
        <v>41755</v>
      </c>
      <c r="AE133" s="40">
        <f t="shared" si="211"/>
        <v>41755</v>
      </c>
      <c r="AG133" s="45">
        <f t="shared" si="300"/>
        <v>38833.199999999997</v>
      </c>
      <c r="AH133" s="15">
        <f t="shared" si="301"/>
        <v>38833.199999999997</v>
      </c>
      <c r="AI133" s="16">
        <f t="shared" si="302"/>
        <v>193.20000000000073</v>
      </c>
      <c r="AJ133" s="17">
        <f t="shared" si="212"/>
        <v>4.9751243781094717E-3</v>
      </c>
    </row>
    <row r="134" spans="1:36" ht="66" x14ac:dyDescent="0.3">
      <c r="A134" s="25">
        <v>103</v>
      </c>
      <c r="B134" s="25">
        <v>2741</v>
      </c>
      <c r="C134" s="26" t="s">
        <v>88</v>
      </c>
      <c r="D134" s="81"/>
      <c r="E134" s="26" t="s">
        <v>90</v>
      </c>
      <c r="F134" s="26" t="s">
        <v>200</v>
      </c>
      <c r="G134" s="82"/>
      <c r="H134" s="24">
        <v>1</v>
      </c>
      <c r="I134" s="25" t="s">
        <v>197</v>
      </c>
      <c r="J134" s="27" t="s">
        <v>84</v>
      </c>
      <c r="K134" s="24" t="s">
        <v>84</v>
      </c>
      <c r="L134" s="6">
        <f>'[3]P.E PYBA 2026'!H108</f>
        <v>53343.15</v>
      </c>
      <c r="M134" s="6">
        <f t="shared" si="203"/>
        <v>53343.15</v>
      </c>
      <c r="N134" s="8">
        <v>53025</v>
      </c>
      <c r="O134" s="8">
        <f t="shared" si="203"/>
        <v>53025</v>
      </c>
      <c r="P134" s="40"/>
      <c r="Q134" s="40">
        <f t="shared" ref="Q134" si="324">P134</f>
        <v>0</v>
      </c>
      <c r="R134" s="40"/>
      <c r="S134" s="40">
        <f t="shared" ref="S134" si="325">R134</f>
        <v>0</v>
      </c>
      <c r="T134" s="40"/>
      <c r="U134" s="40">
        <f t="shared" ref="U134" si="326">T134</f>
        <v>0</v>
      </c>
      <c r="V134" s="40"/>
      <c r="W134" s="40">
        <f t="shared" si="207"/>
        <v>0</v>
      </c>
      <c r="X134" s="40"/>
      <c r="Y134" s="40">
        <f t="shared" si="208"/>
        <v>0</v>
      </c>
      <c r="Z134" s="40"/>
      <c r="AA134" s="40">
        <f t="shared" si="209"/>
        <v>0</v>
      </c>
      <c r="AB134" s="40"/>
      <c r="AC134" s="40">
        <f t="shared" si="210"/>
        <v>0</v>
      </c>
      <c r="AD134" s="40">
        <v>67505</v>
      </c>
      <c r="AE134" s="40">
        <f t="shared" si="211"/>
        <v>67505</v>
      </c>
      <c r="AG134" s="45">
        <f t="shared" si="300"/>
        <v>53184.074999999997</v>
      </c>
      <c r="AH134" s="15">
        <f t="shared" si="301"/>
        <v>53184.074999999997</v>
      </c>
      <c r="AI134" s="16">
        <f t="shared" si="302"/>
        <v>159.07500000000073</v>
      </c>
      <c r="AJ134" s="17">
        <f t="shared" si="212"/>
        <v>2.9910269192422868E-3</v>
      </c>
    </row>
    <row r="135" spans="1:36" ht="66" x14ac:dyDescent="0.3">
      <c r="A135" s="25">
        <v>104</v>
      </c>
      <c r="B135" s="25">
        <v>2741</v>
      </c>
      <c r="C135" s="26" t="s">
        <v>88</v>
      </c>
      <c r="D135" s="81"/>
      <c r="E135" s="26" t="s">
        <v>90</v>
      </c>
      <c r="F135" s="26" t="s">
        <v>201</v>
      </c>
      <c r="G135" s="82"/>
      <c r="H135" s="24">
        <v>1</v>
      </c>
      <c r="I135" s="25" t="s">
        <v>202</v>
      </c>
      <c r="J135" s="27" t="s">
        <v>84</v>
      </c>
      <c r="K135" s="24" t="s">
        <v>84</v>
      </c>
      <c r="L135" s="6">
        <f>'[3]P.E PYBA 2026'!H109</f>
        <v>12938.1</v>
      </c>
      <c r="M135" s="6">
        <f t="shared" si="203"/>
        <v>12938.1</v>
      </c>
      <c r="N135" s="8">
        <v>12810</v>
      </c>
      <c r="O135" s="8">
        <f t="shared" si="203"/>
        <v>12810</v>
      </c>
      <c r="P135" s="40"/>
      <c r="Q135" s="40">
        <f t="shared" ref="Q135" si="327">P135</f>
        <v>0</v>
      </c>
      <c r="R135" s="40"/>
      <c r="S135" s="40">
        <f t="shared" ref="S135" si="328">R135</f>
        <v>0</v>
      </c>
      <c r="T135" s="40"/>
      <c r="U135" s="40">
        <f t="shared" ref="U135" si="329">T135</f>
        <v>0</v>
      </c>
      <c r="V135" s="40"/>
      <c r="W135" s="40">
        <f t="shared" si="207"/>
        <v>0</v>
      </c>
      <c r="X135" s="40"/>
      <c r="Y135" s="40">
        <f t="shared" si="208"/>
        <v>0</v>
      </c>
      <c r="Z135" s="40"/>
      <c r="AA135" s="40">
        <f t="shared" si="209"/>
        <v>0</v>
      </c>
      <c r="AB135" s="40"/>
      <c r="AC135" s="40">
        <f t="shared" si="210"/>
        <v>0</v>
      </c>
      <c r="AD135" s="40">
        <v>50485</v>
      </c>
      <c r="AE135" s="40">
        <f t="shared" si="211"/>
        <v>50485</v>
      </c>
      <c r="AG135" s="45">
        <f t="shared" si="300"/>
        <v>12874.05</v>
      </c>
      <c r="AH135" s="15">
        <f t="shared" si="301"/>
        <v>12874.05</v>
      </c>
      <c r="AI135" s="16">
        <f t="shared" si="302"/>
        <v>64.050000000000182</v>
      </c>
      <c r="AJ135" s="17">
        <f t="shared" si="212"/>
        <v>4.9751243781094674E-3</v>
      </c>
    </row>
    <row r="136" spans="1:36" ht="66" x14ac:dyDescent="0.3">
      <c r="A136" s="25">
        <v>105</v>
      </c>
      <c r="B136" s="25">
        <v>2741</v>
      </c>
      <c r="C136" s="26" t="s">
        <v>88</v>
      </c>
      <c r="D136" s="81"/>
      <c r="E136" s="26" t="s">
        <v>90</v>
      </c>
      <c r="F136" s="26" t="s">
        <v>203</v>
      </c>
      <c r="G136" s="82"/>
      <c r="H136" s="24">
        <v>1</v>
      </c>
      <c r="I136" s="25" t="s">
        <v>202</v>
      </c>
      <c r="J136" s="27" t="s">
        <v>84</v>
      </c>
      <c r="K136" s="24" t="s">
        <v>84</v>
      </c>
      <c r="L136" s="6">
        <f>'[3]P.E PYBA 2026'!H110</f>
        <v>6548.85</v>
      </c>
      <c r="M136" s="6">
        <f t="shared" si="203"/>
        <v>6548.85</v>
      </c>
      <c r="N136" s="8">
        <v>6615</v>
      </c>
      <c r="O136" s="8">
        <f t="shared" si="203"/>
        <v>6615</v>
      </c>
      <c r="P136" s="40"/>
      <c r="Q136" s="40">
        <f t="shared" ref="Q136" si="330">P136</f>
        <v>0</v>
      </c>
      <c r="R136" s="40"/>
      <c r="S136" s="40">
        <f t="shared" ref="S136" si="331">R136</f>
        <v>0</v>
      </c>
      <c r="T136" s="40"/>
      <c r="U136" s="40">
        <f t="shared" ref="U136" si="332">T136</f>
        <v>0</v>
      </c>
      <c r="V136" s="40"/>
      <c r="W136" s="40">
        <f t="shared" si="207"/>
        <v>0</v>
      </c>
      <c r="X136" s="40"/>
      <c r="Y136" s="40">
        <f t="shared" si="208"/>
        <v>0</v>
      </c>
      <c r="Z136" s="40"/>
      <c r="AA136" s="40">
        <f t="shared" si="209"/>
        <v>0</v>
      </c>
      <c r="AB136" s="40"/>
      <c r="AC136" s="40">
        <f t="shared" si="210"/>
        <v>0</v>
      </c>
      <c r="AD136" s="40">
        <v>44016</v>
      </c>
      <c r="AE136" s="40">
        <f t="shared" si="211"/>
        <v>44016</v>
      </c>
      <c r="AG136" s="45">
        <f t="shared" si="300"/>
        <v>6581.9250000000002</v>
      </c>
      <c r="AH136" s="15">
        <f t="shared" si="301"/>
        <v>6581.9250000000002</v>
      </c>
      <c r="AI136" s="16">
        <f t="shared" si="302"/>
        <v>33.074999999999818</v>
      </c>
      <c r="AJ136" s="17">
        <f t="shared" si="212"/>
        <v>5.0251256281406758E-3</v>
      </c>
    </row>
    <row r="137" spans="1:36" s="39" customFormat="1" ht="66" x14ac:dyDescent="0.3">
      <c r="A137" s="36">
        <v>106</v>
      </c>
      <c r="B137" s="36">
        <v>2741</v>
      </c>
      <c r="C137" s="29" t="s">
        <v>88</v>
      </c>
      <c r="D137" s="81"/>
      <c r="E137" s="29" t="s">
        <v>90</v>
      </c>
      <c r="F137" s="29" t="s">
        <v>204</v>
      </c>
      <c r="G137" s="82"/>
      <c r="H137" s="37">
        <v>1</v>
      </c>
      <c r="I137" s="36" t="s">
        <v>202</v>
      </c>
      <c r="J137" s="36" t="s">
        <v>84</v>
      </c>
      <c r="K137" s="37" t="s">
        <v>84</v>
      </c>
      <c r="L137" s="38">
        <f>'[3]P.E PYBA 2026'!H111</f>
        <v>4663824</v>
      </c>
      <c r="M137" s="38">
        <f t="shared" si="203"/>
        <v>4663824</v>
      </c>
      <c r="N137" s="38">
        <v>2618000</v>
      </c>
      <c r="O137" s="38">
        <f t="shared" si="203"/>
        <v>2618000</v>
      </c>
      <c r="P137" s="41">
        <v>1487500</v>
      </c>
      <c r="Q137" s="41">
        <f t="shared" ref="Q137" si="333">P137</f>
        <v>1487500</v>
      </c>
      <c r="R137" s="41">
        <v>1341130</v>
      </c>
      <c r="S137" s="41">
        <f>R137</f>
        <v>1341130</v>
      </c>
      <c r="T137" s="41">
        <v>1100000</v>
      </c>
      <c r="U137" s="41">
        <f>T137</f>
        <v>1100000</v>
      </c>
      <c r="V137" s="41"/>
      <c r="W137" s="41">
        <f t="shared" si="207"/>
        <v>0</v>
      </c>
      <c r="X137" s="41"/>
      <c r="Y137" s="41">
        <f t="shared" si="208"/>
        <v>0</v>
      </c>
      <c r="Z137" s="41"/>
      <c r="AA137" s="41">
        <f t="shared" si="209"/>
        <v>0</v>
      </c>
      <c r="AB137" s="41"/>
      <c r="AC137" s="41">
        <f t="shared" si="210"/>
        <v>0</v>
      </c>
      <c r="AD137" s="41"/>
      <c r="AE137" s="41"/>
      <c r="AG137" s="46">
        <f>(P137+R137+T137)/3</f>
        <v>1309543.3333333333</v>
      </c>
      <c r="AH137" s="15">
        <f>(Q137+S137+U137)/3</f>
        <v>1309543.3333333333</v>
      </c>
      <c r="AI137" s="16">
        <f>_xlfn.STDEV.P(Q137,S137,U137)</f>
        <v>159765.14144901015</v>
      </c>
      <c r="AJ137" s="17">
        <f t="shared" si="212"/>
        <v>0.12200065273314882</v>
      </c>
    </row>
    <row r="138" spans="1:36" s="39" customFormat="1" ht="145.19999999999999" x14ac:dyDescent="0.3">
      <c r="A138" s="36">
        <v>107</v>
      </c>
      <c r="B138" s="36">
        <v>2741</v>
      </c>
      <c r="C138" s="29" t="s">
        <v>88</v>
      </c>
      <c r="D138" s="81"/>
      <c r="E138" s="29" t="s">
        <v>90</v>
      </c>
      <c r="F138" s="29" t="s">
        <v>205</v>
      </c>
      <c r="G138" s="82"/>
      <c r="H138" s="37">
        <v>1</v>
      </c>
      <c r="I138" s="36" t="s">
        <v>87</v>
      </c>
      <c r="J138" s="36" t="s">
        <v>84</v>
      </c>
      <c r="K138" s="37" t="s">
        <v>84</v>
      </c>
      <c r="L138" s="38">
        <f>'[3]P.E PYBA 2026'!H112</f>
        <v>491436</v>
      </c>
      <c r="M138" s="38">
        <f t="shared" si="203"/>
        <v>491436</v>
      </c>
      <c r="N138" s="38">
        <v>261800</v>
      </c>
      <c r="O138" s="38">
        <f t="shared" si="203"/>
        <v>261800</v>
      </c>
      <c r="P138" s="38">
        <v>202300</v>
      </c>
      <c r="Q138" s="38">
        <f>P138</f>
        <v>202300</v>
      </c>
      <c r="R138" s="38">
        <v>160114</v>
      </c>
      <c r="S138" s="38">
        <f>R138</f>
        <v>160114</v>
      </c>
      <c r="T138" s="38"/>
      <c r="U138" s="38">
        <f t="shared" ref="U138" si="334">T138</f>
        <v>0</v>
      </c>
      <c r="V138" s="38"/>
      <c r="W138" s="38">
        <f t="shared" si="207"/>
        <v>0</v>
      </c>
      <c r="X138" s="38"/>
      <c r="Y138" s="38">
        <f t="shared" si="208"/>
        <v>0</v>
      </c>
      <c r="Z138" s="38"/>
      <c r="AA138" s="38">
        <f t="shared" si="209"/>
        <v>0</v>
      </c>
      <c r="AB138" s="38">
        <v>126900</v>
      </c>
      <c r="AC138" s="38">
        <f>AB138</f>
        <v>126900</v>
      </c>
      <c r="AD138" s="38"/>
      <c r="AE138" s="38"/>
      <c r="AF138" s="38"/>
      <c r="AG138" s="46">
        <f>(P138+R138+AB138)/3</f>
        <v>163104.66666666666</v>
      </c>
      <c r="AH138" s="15">
        <f>(Q138+S138+AC138)/3</f>
        <v>163104.66666666666</v>
      </c>
      <c r="AI138" s="16">
        <f>_xlfn.STDEV.P(Q138,S138,AC138)</f>
        <v>30854.476340106994</v>
      </c>
      <c r="AJ138" s="17">
        <f t="shared" si="212"/>
        <v>0.18916979489718461</v>
      </c>
    </row>
    <row r="139" spans="1:36" ht="66" x14ac:dyDescent="0.3">
      <c r="A139" s="25">
        <v>108</v>
      </c>
      <c r="B139" s="25">
        <v>2741</v>
      </c>
      <c r="C139" s="26" t="s">
        <v>88</v>
      </c>
      <c r="D139" s="81"/>
      <c r="E139" s="26" t="s">
        <v>90</v>
      </c>
      <c r="F139" s="26" t="s">
        <v>206</v>
      </c>
      <c r="G139" s="82"/>
      <c r="H139" s="24">
        <v>1</v>
      </c>
      <c r="I139" s="25" t="s">
        <v>207</v>
      </c>
      <c r="J139" s="27" t="s">
        <v>84</v>
      </c>
      <c r="K139" s="24" t="s">
        <v>84</v>
      </c>
      <c r="L139" s="6">
        <f>'[3]P.E PYBA 2026'!H113</f>
        <v>27846</v>
      </c>
      <c r="M139" s="6">
        <f t="shared" si="203"/>
        <v>27846</v>
      </c>
      <c r="N139" s="8">
        <v>27300</v>
      </c>
      <c r="O139" s="8">
        <f t="shared" si="203"/>
        <v>27300</v>
      </c>
      <c r="P139" s="40"/>
      <c r="Q139" s="40">
        <f t="shared" ref="Q139" si="335">P139</f>
        <v>0</v>
      </c>
      <c r="R139" s="40"/>
      <c r="S139" s="40">
        <f t="shared" ref="S139" si="336">R139</f>
        <v>0</v>
      </c>
      <c r="T139" s="40"/>
      <c r="U139" s="40">
        <f t="shared" ref="U139" si="337">T139</f>
        <v>0</v>
      </c>
      <c r="V139" s="40"/>
      <c r="W139" s="40">
        <f t="shared" si="207"/>
        <v>0</v>
      </c>
      <c r="X139" s="40"/>
      <c r="Y139" s="40">
        <f t="shared" si="208"/>
        <v>0</v>
      </c>
      <c r="Z139" s="40"/>
      <c r="AA139" s="40">
        <f t="shared" si="209"/>
        <v>0</v>
      </c>
      <c r="AB139" s="40"/>
      <c r="AC139" s="40">
        <f t="shared" si="210"/>
        <v>0</v>
      </c>
      <c r="AD139" s="40">
        <v>42662</v>
      </c>
      <c r="AE139" s="40">
        <f t="shared" si="211"/>
        <v>42662</v>
      </c>
      <c r="AG139" s="45">
        <f>(L139+N139)/2</f>
        <v>27573</v>
      </c>
      <c r="AH139" s="15">
        <f>(M139+O139)/2</f>
        <v>27573</v>
      </c>
      <c r="AI139" s="16">
        <f>_xlfn.STDEV.P(M139,O139)</f>
        <v>273</v>
      </c>
      <c r="AJ139" s="17">
        <f t="shared" si="212"/>
        <v>9.9009900990099011E-3</v>
      </c>
    </row>
    <row r="140" spans="1:36" ht="66" x14ac:dyDescent="0.3">
      <c r="A140" s="25">
        <v>109</v>
      </c>
      <c r="B140" s="25">
        <v>2741</v>
      </c>
      <c r="C140" s="26" t="s">
        <v>88</v>
      </c>
      <c r="D140" s="81"/>
      <c r="E140" s="26" t="s">
        <v>90</v>
      </c>
      <c r="F140" s="26" t="s">
        <v>208</v>
      </c>
      <c r="G140" s="82"/>
      <c r="H140" s="24">
        <v>1</v>
      </c>
      <c r="I140" s="25" t="s">
        <v>87</v>
      </c>
      <c r="J140" s="27" t="s">
        <v>84</v>
      </c>
      <c r="K140" s="24" t="s">
        <v>84</v>
      </c>
      <c r="L140" s="6">
        <f>'[3]P.E PYBA 2026'!H114</f>
        <v>7423.5</v>
      </c>
      <c r="M140" s="6">
        <f t="shared" si="203"/>
        <v>7423.5</v>
      </c>
      <c r="N140" s="8">
        <v>7350</v>
      </c>
      <c r="O140" s="8">
        <f t="shared" si="203"/>
        <v>7350</v>
      </c>
      <c r="P140" s="40"/>
      <c r="Q140" s="40">
        <f t="shared" ref="Q140" si="338">P140</f>
        <v>0</v>
      </c>
      <c r="R140" s="40"/>
      <c r="S140" s="40">
        <f t="shared" ref="S140" si="339">R140</f>
        <v>0</v>
      </c>
      <c r="T140" s="40"/>
      <c r="U140" s="40">
        <f t="shared" ref="U140" si="340">T140</f>
        <v>0</v>
      </c>
      <c r="V140" s="40"/>
      <c r="W140" s="40">
        <f t="shared" si="207"/>
        <v>0</v>
      </c>
      <c r="X140" s="40"/>
      <c r="Y140" s="40">
        <f t="shared" si="208"/>
        <v>0</v>
      </c>
      <c r="Z140" s="40"/>
      <c r="AA140" s="40">
        <f t="shared" si="209"/>
        <v>0</v>
      </c>
      <c r="AB140" s="40"/>
      <c r="AC140" s="40">
        <f t="shared" si="210"/>
        <v>0</v>
      </c>
      <c r="AD140" s="40">
        <v>34422</v>
      </c>
      <c r="AE140" s="40">
        <f t="shared" si="211"/>
        <v>34422</v>
      </c>
      <c r="AG140" s="45">
        <f>(L140+N140)/2</f>
        <v>7386.75</v>
      </c>
      <c r="AH140" s="15">
        <f>(M140+O140)/2</f>
        <v>7386.75</v>
      </c>
      <c r="AI140" s="16">
        <f>_xlfn.STDEV.P(M140,O140)</f>
        <v>36.75</v>
      </c>
      <c r="AJ140" s="17">
        <f t="shared" si="212"/>
        <v>4.9751243781094526E-3</v>
      </c>
    </row>
    <row r="141" spans="1:36" s="39" customFormat="1" ht="66" x14ac:dyDescent="0.3">
      <c r="A141" s="36">
        <v>110</v>
      </c>
      <c r="B141" s="36">
        <v>2741</v>
      </c>
      <c r="C141" s="29" t="s">
        <v>88</v>
      </c>
      <c r="D141" s="81"/>
      <c r="E141" s="29" t="s">
        <v>90</v>
      </c>
      <c r="F141" s="29" t="s">
        <v>209</v>
      </c>
      <c r="G141" s="82"/>
      <c r="H141" s="37">
        <v>1</v>
      </c>
      <c r="I141" s="36" t="s">
        <v>115</v>
      </c>
      <c r="J141" s="36" t="s">
        <v>84</v>
      </c>
      <c r="K141" s="37" t="s">
        <v>84</v>
      </c>
      <c r="L141" s="38">
        <f>'[3]P.E PYBA 2026'!H115</f>
        <v>36216</v>
      </c>
      <c r="M141" s="38">
        <f t="shared" si="203"/>
        <v>36216</v>
      </c>
      <c r="N141" s="38">
        <v>36000</v>
      </c>
      <c r="O141" s="38">
        <f t="shared" si="203"/>
        <v>36000</v>
      </c>
      <c r="P141" s="41">
        <v>47838</v>
      </c>
      <c r="Q141" s="41">
        <f t="shared" ref="Q141" si="341">P141</f>
        <v>47838</v>
      </c>
      <c r="R141" s="41" t="s">
        <v>210</v>
      </c>
      <c r="S141" s="41" t="str">
        <f t="shared" ref="S141" si="342">R141</f>
        <v xml:space="preserve"> $ 43.107,75 </v>
      </c>
      <c r="T141" s="41"/>
      <c r="U141" s="41">
        <f t="shared" ref="U141" si="343">T141</f>
        <v>0</v>
      </c>
      <c r="V141" s="41"/>
      <c r="W141" s="41">
        <f t="shared" si="207"/>
        <v>0</v>
      </c>
      <c r="X141" s="41"/>
      <c r="Y141" s="41">
        <f t="shared" si="208"/>
        <v>0</v>
      </c>
      <c r="Z141" s="41">
        <v>31133</v>
      </c>
      <c r="AA141" s="41">
        <f t="shared" si="209"/>
        <v>31133</v>
      </c>
      <c r="AB141" s="41"/>
      <c r="AC141" s="41">
        <f t="shared" si="210"/>
        <v>0</v>
      </c>
      <c r="AD141" s="41"/>
      <c r="AE141" s="41">
        <f t="shared" si="211"/>
        <v>0</v>
      </c>
      <c r="AG141" s="45">
        <f>(L141+N141+P141+R141+Z141)/5</f>
        <v>38858.949999999997</v>
      </c>
      <c r="AH141" s="15">
        <f>(M141+O141+Q141+S141+AA141)/5</f>
        <v>38858.949999999997</v>
      </c>
      <c r="AI141" s="16">
        <f>_xlfn.STDEV.P(M141,O141,Q141,S141,AA141)</f>
        <v>6143.2757294052817</v>
      </c>
      <c r="AJ141" s="17">
        <f t="shared" si="212"/>
        <v>0.1580916553176368</v>
      </c>
    </row>
    <row r="142" spans="1:36" ht="66" x14ac:dyDescent="0.3">
      <c r="A142" s="25">
        <v>111</v>
      </c>
      <c r="B142" s="25">
        <v>2741</v>
      </c>
      <c r="C142" s="26" t="s">
        <v>88</v>
      </c>
      <c r="D142" s="81"/>
      <c r="E142" s="26" t="s">
        <v>90</v>
      </c>
      <c r="F142" s="26" t="s">
        <v>211</v>
      </c>
      <c r="G142" s="82"/>
      <c r="H142" s="24">
        <v>1</v>
      </c>
      <c r="I142" s="25" t="s">
        <v>115</v>
      </c>
      <c r="J142" s="27" t="s">
        <v>84</v>
      </c>
      <c r="K142" s="24" t="s">
        <v>84</v>
      </c>
      <c r="L142" s="6">
        <f>'[3]P.E PYBA 2026'!H116</f>
        <v>26194.35</v>
      </c>
      <c r="M142" s="6">
        <f t="shared" si="203"/>
        <v>26194.35</v>
      </c>
      <c r="N142" s="8">
        <v>25935</v>
      </c>
      <c r="O142" s="8">
        <f t="shared" si="203"/>
        <v>25935</v>
      </c>
      <c r="P142" s="40"/>
      <c r="Q142" s="40">
        <f t="shared" ref="Q142" si="344">P142</f>
        <v>0</v>
      </c>
      <c r="R142" s="40"/>
      <c r="S142" s="40">
        <f t="shared" ref="S142" si="345">R142</f>
        <v>0</v>
      </c>
      <c r="T142" s="40"/>
      <c r="U142" s="40">
        <f t="shared" ref="U142" si="346">T142</f>
        <v>0</v>
      </c>
      <c r="V142" s="40"/>
      <c r="W142" s="40">
        <f t="shared" si="207"/>
        <v>0</v>
      </c>
      <c r="X142" s="40"/>
      <c r="Y142" s="40">
        <f t="shared" si="208"/>
        <v>0</v>
      </c>
      <c r="Z142" s="40"/>
      <c r="AA142" s="40">
        <f t="shared" si="209"/>
        <v>0</v>
      </c>
      <c r="AB142" s="40"/>
      <c r="AC142" s="40">
        <f t="shared" si="210"/>
        <v>0</v>
      </c>
      <c r="AD142" s="40">
        <v>22767</v>
      </c>
      <c r="AE142" s="40">
        <f t="shared" si="211"/>
        <v>22767</v>
      </c>
      <c r="AG142" s="45">
        <f t="shared" ref="AG142:AG156" si="347">(L142+N142)/2</f>
        <v>26064.674999999999</v>
      </c>
      <c r="AH142" s="15">
        <f t="shared" ref="AH142:AH156" si="348">(M142+O142)/2</f>
        <v>26064.674999999999</v>
      </c>
      <c r="AI142" s="16">
        <f t="shared" ref="AI142:AI156" si="349">_xlfn.STDEV.P(M142,O142)</f>
        <v>129.67499999999927</v>
      </c>
      <c r="AJ142" s="17">
        <f t="shared" si="212"/>
        <v>4.9751243781094249E-3</v>
      </c>
    </row>
    <row r="143" spans="1:36" ht="66" x14ac:dyDescent="0.3">
      <c r="A143" s="25">
        <v>112</v>
      </c>
      <c r="B143" s="25">
        <v>2741</v>
      </c>
      <c r="C143" s="26" t="s">
        <v>88</v>
      </c>
      <c r="D143" s="81"/>
      <c r="E143" s="26" t="s">
        <v>90</v>
      </c>
      <c r="F143" s="26" t="s">
        <v>212</v>
      </c>
      <c r="G143" s="82"/>
      <c r="H143" s="24">
        <v>1</v>
      </c>
      <c r="I143" s="25" t="s">
        <v>207</v>
      </c>
      <c r="J143" s="27" t="s">
        <v>84</v>
      </c>
      <c r="K143" s="24" t="s">
        <v>84</v>
      </c>
      <c r="L143" s="6">
        <f>'[3]P.E PYBA 2026'!H117</f>
        <v>38565.449999999997</v>
      </c>
      <c r="M143" s="6">
        <f t="shared" si="203"/>
        <v>38565.449999999997</v>
      </c>
      <c r="N143" s="8">
        <v>38955</v>
      </c>
      <c r="O143" s="8">
        <f t="shared" si="203"/>
        <v>38955</v>
      </c>
      <c r="P143" s="40"/>
      <c r="Q143" s="40">
        <f t="shared" ref="Q143" si="350">P143</f>
        <v>0</v>
      </c>
      <c r="R143" s="40"/>
      <c r="S143" s="40">
        <f t="shared" ref="S143" si="351">R143</f>
        <v>0</v>
      </c>
      <c r="T143" s="40"/>
      <c r="U143" s="40">
        <f t="shared" ref="U143" si="352">T143</f>
        <v>0</v>
      </c>
      <c r="V143" s="40"/>
      <c r="W143" s="40">
        <f t="shared" si="207"/>
        <v>0</v>
      </c>
      <c r="X143" s="40"/>
      <c r="Y143" s="40">
        <f t="shared" si="208"/>
        <v>0</v>
      </c>
      <c r="Z143" s="40"/>
      <c r="AA143" s="40">
        <f t="shared" si="209"/>
        <v>0</v>
      </c>
      <c r="AB143" s="40"/>
      <c r="AC143" s="40">
        <f t="shared" si="210"/>
        <v>0</v>
      </c>
      <c r="AD143" s="40">
        <v>73075</v>
      </c>
      <c r="AE143" s="40">
        <f t="shared" si="211"/>
        <v>73075</v>
      </c>
      <c r="AG143" s="45">
        <f t="shared" si="347"/>
        <v>38760.224999999999</v>
      </c>
      <c r="AH143" s="15">
        <f t="shared" si="348"/>
        <v>38760.224999999999</v>
      </c>
      <c r="AI143" s="16">
        <f t="shared" si="349"/>
        <v>194.77500000000146</v>
      </c>
      <c r="AJ143" s="17">
        <f t="shared" si="212"/>
        <v>5.0251256281407409E-3</v>
      </c>
    </row>
    <row r="144" spans="1:36" ht="66" x14ac:dyDescent="0.3">
      <c r="A144" s="25">
        <v>113</v>
      </c>
      <c r="B144" s="25">
        <v>2741</v>
      </c>
      <c r="C144" s="26" t="s">
        <v>88</v>
      </c>
      <c r="D144" s="81"/>
      <c r="E144" s="26" t="s">
        <v>90</v>
      </c>
      <c r="F144" s="26" t="s">
        <v>213</v>
      </c>
      <c r="G144" s="82"/>
      <c r="H144" s="24">
        <v>1</v>
      </c>
      <c r="I144" s="25" t="s">
        <v>87</v>
      </c>
      <c r="J144" s="27" t="s">
        <v>84</v>
      </c>
      <c r="K144" s="24" t="s">
        <v>84</v>
      </c>
      <c r="L144" s="6">
        <f>'[3]P.E PYBA 2026'!H118</f>
        <v>64134.84</v>
      </c>
      <c r="M144" s="6">
        <f t="shared" si="203"/>
        <v>64134.84</v>
      </c>
      <c r="N144" s="8">
        <v>66255</v>
      </c>
      <c r="O144" s="8">
        <f t="shared" si="203"/>
        <v>66255</v>
      </c>
      <c r="P144" s="40"/>
      <c r="Q144" s="40">
        <f t="shared" ref="Q144" si="353">P144</f>
        <v>0</v>
      </c>
      <c r="R144" s="40"/>
      <c r="S144" s="40">
        <f t="shared" ref="S144" si="354">R144</f>
        <v>0</v>
      </c>
      <c r="T144" s="40"/>
      <c r="U144" s="40">
        <f t="shared" ref="U144" si="355">T144</f>
        <v>0</v>
      </c>
      <c r="V144" s="40"/>
      <c r="W144" s="40">
        <f t="shared" si="207"/>
        <v>0</v>
      </c>
      <c r="X144" s="40"/>
      <c r="Y144" s="40">
        <f t="shared" si="208"/>
        <v>0</v>
      </c>
      <c r="Z144" s="40"/>
      <c r="AA144" s="40">
        <f t="shared" si="209"/>
        <v>0</v>
      </c>
      <c r="AB144" s="40"/>
      <c r="AC144" s="40">
        <f t="shared" si="210"/>
        <v>0</v>
      </c>
      <c r="AD144" s="40">
        <v>58384</v>
      </c>
      <c r="AE144" s="40">
        <f t="shared" si="211"/>
        <v>58384</v>
      </c>
      <c r="AG144" s="46">
        <f t="shared" ref="AG144:AG146" si="356">AD144</f>
        <v>58384</v>
      </c>
      <c r="AH144" s="15">
        <f t="shared" ref="AH144:AH146" si="357">AE144</f>
        <v>58384</v>
      </c>
      <c r="AI144" s="16">
        <f t="shared" ref="AI144:AI146" si="358">_xlfn.STDEV.P(AD144)</f>
        <v>0</v>
      </c>
      <c r="AJ144" s="17">
        <f t="shared" si="212"/>
        <v>0</v>
      </c>
    </row>
    <row r="145" spans="1:36" ht="66" x14ac:dyDescent="0.3">
      <c r="A145" s="25">
        <v>114</v>
      </c>
      <c r="B145" s="25">
        <v>2741</v>
      </c>
      <c r="C145" s="26" t="s">
        <v>88</v>
      </c>
      <c r="D145" s="81"/>
      <c r="E145" s="26" t="s">
        <v>90</v>
      </c>
      <c r="F145" s="26" t="s">
        <v>214</v>
      </c>
      <c r="G145" s="82"/>
      <c r="H145" s="24">
        <v>1</v>
      </c>
      <c r="I145" s="25" t="s">
        <v>87</v>
      </c>
      <c r="J145" s="27" t="s">
        <v>84</v>
      </c>
      <c r="K145" s="24" t="s">
        <v>84</v>
      </c>
      <c r="L145" s="6">
        <f>'[3]P.E PYBA 2026'!H119</f>
        <v>51408</v>
      </c>
      <c r="M145" s="6">
        <f t="shared" si="203"/>
        <v>51408</v>
      </c>
      <c r="N145" s="8">
        <v>50400</v>
      </c>
      <c r="O145" s="8">
        <f t="shared" si="203"/>
        <v>50400</v>
      </c>
      <c r="P145" s="40"/>
      <c r="Q145" s="40">
        <f t="shared" ref="Q145" si="359">P145</f>
        <v>0</v>
      </c>
      <c r="R145" s="40"/>
      <c r="S145" s="40">
        <f t="shared" ref="S145" si="360">R145</f>
        <v>0</v>
      </c>
      <c r="T145" s="40"/>
      <c r="U145" s="40">
        <f t="shared" ref="U145" si="361">T145</f>
        <v>0</v>
      </c>
      <c r="V145" s="40"/>
      <c r="W145" s="40">
        <f t="shared" si="207"/>
        <v>0</v>
      </c>
      <c r="X145" s="40"/>
      <c r="Y145" s="40">
        <f t="shared" si="208"/>
        <v>0</v>
      </c>
      <c r="Z145" s="40"/>
      <c r="AA145" s="40">
        <f t="shared" si="209"/>
        <v>0</v>
      </c>
      <c r="AB145" s="40"/>
      <c r="AC145" s="40">
        <f t="shared" si="210"/>
        <v>0</v>
      </c>
      <c r="AD145" s="40">
        <v>40666</v>
      </c>
      <c r="AE145" s="40">
        <f t="shared" si="211"/>
        <v>40666</v>
      </c>
      <c r="AG145" s="46">
        <f t="shared" si="356"/>
        <v>40666</v>
      </c>
      <c r="AH145" s="15">
        <f t="shared" si="357"/>
        <v>40666</v>
      </c>
      <c r="AI145" s="16">
        <f t="shared" si="358"/>
        <v>0</v>
      </c>
      <c r="AJ145" s="17">
        <f t="shared" si="212"/>
        <v>0</v>
      </c>
    </row>
    <row r="146" spans="1:36" ht="66" x14ac:dyDescent="0.3">
      <c r="A146" s="25">
        <v>115</v>
      </c>
      <c r="B146" s="25">
        <v>2741</v>
      </c>
      <c r="C146" s="26" t="s">
        <v>88</v>
      </c>
      <c r="D146" s="81"/>
      <c r="E146" s="26" t="s">
        <v>90</v>
      </c>
      <c r="F146" s="26" t="s">
        <v>215</v>
      </c>
      <c r="G146" s="82"/>
      <c r="H146" s="24">
        <v>1</v>
      </c>
      <c r="I146" s="25" t="s">
        <v>87</v>
      </c>
      <c r="J146" s="27" t="s">
        <v>84</v>
      </c>
      <c r="K146" s="24" t="s">
        <v>84</v>
      </c>
      <c r="L146" s="6">
        <f>'[3]P.E PYBA 2026'!H120</f>
        <v>45624.6</v>
      </c>
      <c r="M146" s="6">
        <f t="shared" si="203"/>
        <v>45624.6</v>
      </c>
      <c r="N146" s="8">
        <v>44730</v>
      </c>
      <c r="O146" s="8">
        <f t="shared" si="203"/>
        <v>44730</v>
      </c>
      <c r="P146" s="40"/>
      <c r="Q146" s="40">
        <f t="shared" ref="Q146" si="362">P146</f>
        <v>0</v>
      </c>
      <c r="R146" s="40"/>
      <c r="S146" s="40">
        <f t="shared" ref="S146" si="363">R146</f>
        <v>0</v>
      </c>
      <c r="T146" s="40"/>
      <c r="U146" s="40">
        <f t="shared" ref="U146" si="364">T146</f>
        <v>0</v>
      </c>
      <c r="V146" s="40"/>
      <c r="W146" s="40">
        <f t="shared" si="207"/>
        <v>0</v>
      </c>
      <c r="X146" s="40"/>
      <c r="Y146" s="40">
        <f t="shared" si="208"/>
        <v>0</v>
      </c>
      <c r="Z146" s="40"/>
      <c r="AA146" s="40">
        <f t="shared" si="209"/>
        <v>0</v>
      </c>
      <c r="AB146" s="40"/>
      <c r="AC146" s="40">
        <f t="shared" si="210"/>
        <v>0</v>
      </c>
      <c r="AD146" s="40">
        <v>39187</v>
      </c>
      <c r="AE146" s="40">
        <f t="shared" si="211"/>
        <v>39187</v>
      </c>
      <c r="AG146" s="46">
        <f t="shared" si="356"/>
        <v>39187</v>
      </c>
      <c r="AH146" s="15">
        <f t="shared" si="357"/>
        <v>39187</v>
      </c>
      <c r="AI146" s="16">
        <f t="shared" si="358"/>
        <v>0</v>
      </c>
      <c r="AJ146" s="17">
        <f t="shared" si="212"/>
        <v>0</v>
      </c>
    </row>
    <row r="147" spans="1:36" ht="66" x14ac:dyDescent="0.3">
      <c r="A147" s="25">
        <v>116</v>
      </c>
      <c r="B147" s="25">
        <v>2741</v>
      </c>
      <c r="C147" s="26" t="s">
        <v>88</v>
      </c>
      <c r="D147" s="81"/>
      <c r="E147" s="26" t="s">
        <v>90</v>
      </c>
      <c r="F147" s="26" t="s">
        <v>216</v>
      </c>
      <c r="G147" s="82"/>
      <c r="H147" s="24">
        <v>1</v>
      </c>
      <c r="I147" s="25" t="s">
        <v>87</v>
      </c>
      <c r="J147" s="27" t="s">
        <v>84</v>
      </c>
      <c r="K147" s="24" t="s">
        <v>84</v>
      </c>
      <c r="L147" s="6">
        <f>'[3]P.E PYBA 2026'!H121</f>
        <v>26512.5</v>
      </c>
      <c r="M147" s="6">
        <f t="shared" si="203"/>
        <v>26512.5</v>
      </c>
      <c r="N147" s="8">
        <v>26250</v>
      </c>
      <c r="O147" s="8">
        <f t="shared" si="203"/>
        <v>26250</v>
      </c>
      <c r="P147" s="40"/>
      <c r="Q147" s="40">
        <f t="shared" ref="Q147" si="365">P147</f>
        <v>0</v>
      </c>
      <c r="R147" s="40"/>
      <c r="S147" s="40">
        <f t="shared" ref="S147" si="366">R147</f>
        <v>0</v>
      </c>
      <c r="T147" s="40"/>
      <c r="U147" s="40">
        <f t="shared" ref="U147" si="367">T147</f>
        <v>0</v>
      </c>
      <c r="V147" s="40"/>
      <c r="W147" s="40">
        <f t="shared" si="207"/>
        <v>0</v>
      </c>
      <c r="X147" s="40"/>
      <c r="Y147" s="40">
        <f t="shared" si="208"/>
        <v>0</v>
      </c>
      <c r="Z147" s="40"/>
      <c r="AA147" s="40">
        <f t="shared" si="209"/>
        <v>0</v>
      </c>
      <c r="AB147" s="40"/>
      <c r="AC147" s="40">
        <f t="shared" si="210"/>
        <v>0</v>
      </c>
      <c r="AD147" s="40">
        <v>38667</v>
      </c>
      <c r="AE147" s="40">
        <f t="shared" si="211"/>
        <v>38667</v>
      </c>
      <c r="AG147" s="45">
        <f t="shared" si="347"/>
        <v>26381.25</v>
      </c>
      <c r="AH147" s="15">
        <f t="shared" si="348"/>
        <v>26381.25</v>
      </c>
      <c r="AI147" s="16">
        <f t="shared" si="349"/>
        <v>131.25</v>
      </c>
      <c r="AJ147" s="17">
        <f t="shared" si="212"/>
        <v>4.9751243781094526E-3</v>
      </c>
    </row>
    <row r="148" spans="1:36" ht="66" x14ac:dyDescent="0.3">
      <c r="A148" s="25">
        <v>117</v>
      </c>
      <c r="B148" s="25">
        <v>2741</v>
      </c>
      <c r="C148" s="26" t="s">
        <v>88</v>
      </c>
      <c r="D148" s="81"/>
      <c r="E148" s="26" t="s">
        <v>90</v>
      </c>
      <c r="F148" s="26" t="s">
        <v>217</v>
      </c>
      <c r="G148" s="82"/>
      <c r="H148" s="24">
        <v>1</v>
      </c>
      <c r="I148" s="25" t="s">
        <v>87</v>
      </c>
      <c r="J148" s="27" t="s">
        <v>84</v>
      </c>
      <c r="K148" s="24" t="s">
        <v>84</v>
      </c>
      <c r="L148" s="6">
        <f>'[3]P.E PYBA 2026'!H122</f>
        <v>58096.5</v>
      </c>
      <c r="M148" s="6">
        <f t="shared" si="203"/>
        <v>58096.5</v>
      </c>
      <c r="N148" s="8">
        <v>57750</v>
      </c>
      <c r="O148" s="8">
        <f t="shared" si="203"/>
        <v>57750</v>
      </c>
      <c r="P148" s="40"/>
      <c r="Q148" s="40">
        <f t="shared" ref="Q148" si="368">P148</f>
        <v>0</v>
      </c>
      <c r="R148" s="40"/>
      <c r="S148" s="40">
        <f t="shared" ref="S148" si="369">R148</f>
        <v>0</v>
      </c>
      <c r="T148" s="40"/>
      <c r="U148" s="40">
        <f t="shared" ref="U148" si="370">T148</f>
        <v>0</v>
      </c>
      <c r="V148" s="40"/>
      <c r="W148" s="40">
        <f t="shared" si="207"/>
        <v>0</v>
      </c>
      <c r="X148" s="40"/>
      <c r="Y148" s="40">
        <f t="shared" si="208"/>
        <v>0</v>
      </c>
      <c r="Z148" s="40"/>
      <c r="AA148" s="40">
        <f t="shared" si="209"/>
        <v>0</v>
      </c>
      <c r="AB148" s="40"/>
      <c r="AC148" s="40">
        <f t="shared" si="210"/>
        <v>0</v>
      </c>
      <c r="AD148" s="40">
        <v>42960</v>
      </c>
      <c r="AE148" s="40">
        <f t="shared" si="211"/>
        <v>42960</v>
      </c>
      <c r="AG148" s="45">
        <f t="shared" si="347"/>
        <v>57923.25</v>
      </c>
      <c r="AH148" s="15">
        <f t="shared" si="348"/>
        <v>57923.25</v>
      </c>
      <c r="AI148" s="16">
        <f t="shared" si="349"/>
        <v>173.25</v>
      </c>
      <c r="AJ148" s="17">
        <f t="shared" si="212"/>
        <v>2.9910269192422734E-3</v>
      </c>
    </row>
    <row r="149" spans="1:36" ht="66" x14ac:dyDescent="0.3">
      <c r="A149" s="25">
        <v>118</v>
      </c>
      <c r="B149" s="25">
        <v>2741</v>
      </c>
      <c r="C149" s="26" t="s">
        <v>88</v>
      </c>
      <c r="D149" s="81"/>
      <c r="E149" s="26" t="s">
        <v>90</v>
      </c>
      <c r="F149" s="26" t="s">
        <v>218</v>
      </c>
      <c r="G149" s="82"/>
      <c r="H149" s="24">
        <v>1</v>
      </c>
      <c r="I149" s="25" t="s">
        <v>87</v>
      </c>
      <c r="J149" s="27" t="s">
        <v>84</v>
      </c>
      <c r="K149" s="24" t="s">
        <v>84</v>
      </c>
      <c r="L149" s="6">
        <f>'[3]P.E PYBA 2026'!H123</f>
        <v>72538.2</v>
      </c>
      <c r="M149" s="6">
        <f t="shared" si="203"/>
        <v>72538.2</v>
      </c>
      <c r="N149" s="8">
        <v>71820</v>
      </c>
      <c r="O149" s="8">
        <f t="shared" si="203"/>
        <v>71820</v>
      </c>
      <c r="P149" s="40"/>
      <c r="Q149" s="40">
        <f t="shared" ref="Q149" si="371">P149</f>
        <v>0</v>
      </c>
      <c r="R149" s="40"/>
      <c r="S149" s="40">
        <f t="shared" ref="S149" si="372">R149</f>
        <v>0</v>
      </c>
      <c r="T149" s="40"/>
      <c r="U149" s="40">
        <f t="shared" ref="U149" si="373">T149</f>
        <v>0</v>
      </c>
      <c r="V149" s="40"/>
      <c r="W149" s="40">
        <f t="shared" si="207"/>
        <v>0</v>
      </c>
      <c r="X149" s="40"/>
      <c r="Y149" s="40">
        <f t="shared" si="208"/>
        <v>0</v>
      </c>
      <c r="Z149" s="40"/>
      <c r="AA149" s="40">
        <f t="shared" si="209"/>
        <v>0</v>
      </c>
      <c r="AB149" s="40"/>
      <c r="AC149" s="40">
        <f t="shared" si="210"/>
        <v>0</v>
      </c>
      <c r="AD149" s="40">
        <v>48739</v>
      </c>
      <c r="AE149" s="40">
        <f t="shared" si="211"/>
        <v>48739</v>
      </c>
      <c r="AG149" s="46">
        <f t="shared" ref="AG149:AG150" si="374">AD149</f>
        <v>48739</v>
      </c>
      <c r="AH149" s="15">
        <f t="shared" ref="AH149:AH150" si="375">AE149</f>
        <v>48739</v>
      </c>
      <c r="AI149" s="16">
        <f t="shared" ref="AI149:AI150" si="376">_xlfn.STDEV.P(AD149)</f>
        <v>0</v>
      </c>
      <c r="AJ149" s="17">
        <f t="shared" si="212"/>
        <v>0</v>
      </c>
    </row>
    <row r="150" spans="1:36" ht="66" x14ac:dyDescent="0.3">
      <c r="A150" s="25">
        <v>119</v>
      </c>
      <c r="B150" s="25">
        <v>2741</v>
      </c>
      <c r="C150" s="26" t="s">
        <v>88</v>
      </c>
      <c r="D150" s="81"/>
      <c r="E150" s="26" t="s">
        <v>90</v>
      </c>
      <c r="F150" s="26" t="s">
        <v>219</v>
      </c>
      <c r="G150" s="82"/>
      <c r="H150" s="24">
        <v>1</v>
      </c>
      <c r="I150" s="25" t="s">
        <v>87</v>
      </c>
      <c r="J150" s="27" t="s">
        <v>84</v>
      </c>
      <c r="K150" s="24" t="s">
        <v>84</v>
      </c>
      <c r="L150" s="6">
        <f>'[3]P.E PYBA 2026'!H124</f>
        <v>28898.1</v>
      </c>
      <c r="M150" s="6">
        <f t="shared" si="203"/>
        <v>28898.1</v>
      </c>
      <c r="N150" s="8">
        <v>29190</v>
      </c>
      <c r="O150" s="8">
        <f t="shared" si="203"/>
        <v>29190</v>
      </c>
      <c r="P150" s="40"/>
      <c r="Q150" s="40">
        <f t="shared" ref="Q150" si="377">P150</f>
        <v>0</v>
      </c>
      <c r="R150" s="40"/>
      <c r="S150" s="40">
        <f t="shared" ref="S150" si="378">R150</f>
        <v>0</v>
      </c>
      <c r="T150" s="40"/>
      <c r="U150" s="40">
        <f t="shared" ref="U150" si="379">T150</f>
        <v>0</v>
      </c>
      <c r="V150" s="40"/>
      <c r="W150" s="40">
        <f t="shared" si="207"/>
        <v>0</v>
      </c>
      <c r="X150" s="40"/>
      <c r="Y150" s="40">
        <f t="shared" si="208"/>
        <v>0</v>
      </c>
      <c r="Z150" s="40"/>
      <c r="AA150" s="40">
        <f t="shared" si="209"/>
        <v>0</v>
      </c>
      <c r="AB150" s="40"/>
      <c r="AC150" s="40">
        <f t="shared" si="210"/>
        <v>0</v>
      </c>
      <c r="AD150" s="40">
        <v>22796</v>
      </c>
      <c r="AE150" s="40">
        <f t="shared" si="211"/>
        <v>22796</v>
      </c>
      <c r="AG150" s="46">
        <f t="shared" si="374"/>
        <v>22796</v>
      </c>
      <c r="AH150" s="15">
        <f t="shared" si="375"/>
        <v>22796</v>
      </c>
      <c r="AI150" s="16">
        <f t="shared" si="376"/>
        <v>0</v>
      </c>
      <c r="AJ150" s="17">
        <f t="shared" si="212"/>
        <v>0</v>
      </c>
    </row>
    <row r="151" spans="1:36" ht="66" x14ac:dyDescent="0.3">
      <c r="A151" s="25">
        <v>120</v>
      </c>
      <c r="B151" s="25">
        <v>2741</v>
      </c>
      <c r="C151" s="26" t="s">
        <v>88</v>
      </c>
      <c r="D151" s="81"/>
      <c r="E151" s="26" t="s">
        <v>90</v>
      </c>
      <c r="F151" s="26" t="s">
        <v>220</v>
      </c>
      <c r="G151" s="82"/>
      <c r="H151" s="24">
        <v>1</v>
      </c>
      <c r="I151" s="25" t="s">
        <v>87</v>
      </c>
      <c r="J151" s="27" t="s">
        <v>84</v>
      </c>
      <c r="K151" s="24" t="s">
        <v>84</v>
      </c>
      <c r="L151" s="6">
        <f>'[3]P.E PYBA 2026'!H125</f>
        <v>20124.72</v>
      </c>
      <c r="M151" s="6">
        <f t="shared" si="203"/>
        <v>20124.72</v>
      </c>
      <c r="N151" s="8">
        <v>20790</v>
      </c>
      <c r="O151" s="8">
        <f t="shared" si="203"/>
        <v>20790</v>
      </c>
      <c r="P151" s="40"/>
      <c r="Q151" s="40">
        <f t="shared" ref="Q151" si="380">P151</f>
        <v>0</v>
      </c>
      <c r="R151" s="40"/>
      <c r="S151" s="40">
        <f t="shared" ref="S151" si="381">R151</f>
        <v>0</v>
      </c>
      <c r="T151" s="40"/>
      <c r="U151" s="40">
        <f t="shared" ref="U151" si="382">T151</f>
        <v>0</v>
      </c>
      <c r="V151" s="40"/>
      <c r="W151" s="40">
        <f t="shared" si="207"/>
        <v>0</v>
      </c>
      <c r="X151" s="40"/>
      <c r="Y151" s="40">
        <f t="shared" si="208"/>
        <v>0</v>
      </c>
      <c r="Z151" s="40"/>
      <c r="AA151" s="40">
        <f t="shared" si="209"/>
        <v>0</v>
      </c>
      <c r="AB151" s="40"/>
      <c r="AC151" s="40">
        <f t="shared" si="210"/>
        <v>0</v>
      </c>
      <c r="AD151" s="40">
        <v>190858</v>
      </c>
      <c r="AE151" s="40">
        <f t="shared" si="211"/>
        <v>190858</v>
      </c>
      <c r="AG151" s="45">
        <f t="shared" si="347"/>
        <v>20457.36</v>
      </c>
      <c r="AH151" s="15">
        <f t="shared" si="348"/>
        <v>20457.36</v>
      </c>
      <c r="AI151" s="16">
        <f t="shared" si="349"/>
        <v>332.63999999999942</v>
      </c>
      <c r="AJ151" s="17">
        <f t="shared" si="212"/>
        <v>1.6260162601625987E-2</v>
      </c>
    </row>
    <row r="152" spans="1:36" ht="66" x14ac:dyDescent="0.3">
      <c r="A152" s="25">
        <v>121</v>
      </c>
      <c r="B152" s="25">
        <v>2741</v>
      </c>
      <c r="C152" s="26" t="s">
        <v>88</v>
      </c>
      <c r="D152" s="81"/>
      <c r="E152" s="26" t="s">
        <v>90</v>
      </c>
      <c r="F152" s="26" t="s">
        <v>221</v>
      </c>
      <c r="G152" s="82"/>
      <c r="H152" s="24">
        <v>1</v>
      </c>
      <c r="I152" s="25" t="s">
        <v>87</v>
      </c>
      <c r="J152" s="27" t="s">
        <v>84</v>
      </c>
      <c r="K152" s="24" t="s">
        <v>84</v>
      </c>
      <c r="L152" s="6">
        <f>'[3]P.E PYBA 2026'!H126</f>
        <v>57191.4</v>
      </c>
      <c r="M152" s="6">
        <f t="shared" si="203"/>
        <v>57191.4</v>
      </c>
      <c r="N152" s="8">
        <v>56070</v>
      </c>
      <c r="O152" s="8">
        <f t="shared" si="203"/>
        <v>56070</v>
      </c>
      <c r="P152" s="40"/>
      <c r="Q152" s="40">
        <f t="shared" ref="Q152" si="383">P152</f>
        <v>0</v>
      </c>
      <c r="R152" s="40"/>
      <c r="S152" s="40">
        <f t="shared" ref="S152" si="384">R152</f>
        <v>0</v>
      </c>
      <c r="T152" s="40"/>
      <c r="U152" s="40">
        <f t="shared" ref="U152" si="385">T152</f>
        <v>0</v>
      </c>
      <c r="V152" s="40"/>
      <c r="W152" s="40">
        <f t="shared" si="207"/>
        <v>0</v>
      </c>
      <c r="X152" s="40"/>
      <c r="Y152" s="40">
        <f t="shared" si="208"/>
        <v>0</v>
      </c>
      <c r="Z152" s="40"/>
      <c r="AA152" s="40">
        <f t="shared" si="209"/>
        <v>0</v>
      </c>
      <c r="AB152" s="40"/>
      <c r="AC152" s="40">
        <f t="shared" si="210"/>
        <v>0</v>
      </c>
      <c r="AD152" s="40">
        <v>41371</v>
      </c>
      <c r="AE152" s="40">
        <f t="shared" si="211"/>
        <v>41371</v>
      </c>
      <c r="AG152" s="45">
        <f t="shared" si="347"/>
        <v>56630.7</v>
      </c>
      <c r="AH152" s="15">
        <f t="shared" si="348"/>
        <v>56630.7</v>
      </c>
      <c r="AI152" s="16">
        <f t="shared" si="349"/>
        <v>560.70000000000073</v>
      </c>
      <c r="AJ152" s="17">
        <f t="shared" si="212"/>
        <v>9.900990099009915E-3</v>
      </c>
    </row>
    <row r="153" spans="1:36" ht="66" x14ac:dyDescent="0.3">
      <c r="A153" s="25">
        <v>122</v>
      </c>
      <c r="B153" s="25">
        <v>2741</v>
      </c>
      <c r="C153" s="26" t="s">
        <v>88</v>
      </c>
      <c r="D153" s="81"/>
      <c r="E153" s="26" t="s">
        <v>90</v>
      </c>
      <c r="F153" s="26" t="s">
        <v>222</v>
      </c>
      <c r="G153" s="82"/>
      <c r="H153" s="24">
        <v>1</v>
      </c>
      <c r="I153" s="25" t="s">
        <v>87</v>
      </c>
      <c r="J153" s="27" t="s">
        <v>84</v>
      </c>
      <c r="K153" s="24" t="s">
        <v>84</v>
      </c>
      <c r="L153" s="6">
        <f>'[3]P.E PYBA 2026'!H127</f>
        <v>77219.100000000006</v>
      </c>
      <c r="M153" s="6">
        <f t="shared" si="203"/>
        <v>77219.100000000006</v>
      </c>
      <c r="N153" s="8">
        <v>75705</v>
      </c>
      <c r="O153" s="8">
        <f t="shared" si="203"/>
        <v>75705</v>
      </c>
      <c r="P153" s="40"/>
      <c r="Q153" s="40">
        <f t="shared" ref="Q153" si="386">P153</f>
        <v>0</v>
      </c>
      <c r="R153" s="40"/>
      <c r="S153" s="40">
        <f t="shared" ref="S153" si="387">R153</f>
        <v>0</v>
      </c>
      <c r="T153" s="40"/>
      <c r="U153" s="40">
        <f t="shared" ref="U153" si="388">T153</f>
        <v>0</v>
      </c>
      <c r="V153" s="40"/>
      <c r="W153" s="40">
        <f t="shared" si="207"/>
        <v>0</v>
      </c>
      <c r="X153" s="40"/>
      <c r="Y153" s="40">
        <f t="shared" si="208"/>
        <v>0</v>
      </c>
      <c r="Z153" s="40"/>
      <c r="AA153" s="40">
        <f t="shared" si="209"/>
        <v>0</v>
      </c>
      <c r="AB153" s="40"/>
      <c r="AC153" s="40">
        <f t="shared" si="210"/>
        <v>0</v>
      </c>
      <c r="AD153" s="40">
        <v>75610</v>
      </c>
      <c r="AE153" s="40">
        <f t="shared" si="211"/>
        <v>75610</v>
      </c>
      <c r="AG153" s="45">
        <f t="shared" si="347"/>
        <v>76462.05</v>
      </c>
      <c r="AH153" s="15">
        <f t="shared" si="348"/>
        <v>76462.05</v>
      </c>
      <c r="AI153" s="16">
        <f t="shared" si="349"/>
        <v>757.05000000000291</v>
      </c>
      <c r="AJ153" s="17">
        <f t="shared" si="212"/>
        <v>9.9009900990099393E-3</v>
      </c>
    </row>
    <row r="154" spans="1:36" ht="66" x14ac:dyDescent="0.3">
      <c r="A154" s="25">
        <v>123</v>
      </c>
      <c r="B154" s="25">
        <v>2741</v>
      </c>
      <c r="C154" s="26" t="s">
        <v>88</v>
      </c>
      <c r="D154" s="81"/>
      <c r="E154" s="26" t="s">
        <v>90</v>
      </c>
      <c r="F154" s="26" t="s">
        <v>223</v>
      </c>
      <c r="G154" s="82"/>
      <c r="H154" s="24">
        <v>1</v>
      </c>
      <c r="I154" s="25" t="s">
        <v>87</v>
      </c>
      <c r="J154" s="27" t="s">
        <v>84</v>
      </c>
      <c r="K154" s="24" t="s">
        <v>84</v>
      </c>
      <c r="L154" s="6">
        <f>'[3]P.E PYBA 2026'!H128</f>
        <v>48570.9</v>
      </c>
      <c r="M154" s="6">
        <f t="shared" si="203"/>
        <v>48570.9</v>
      </c>
      <c r="N154" s="8">
        <v>48090</v>
      </c>
      <c r="O154" s="8">
        <f t="shared" si="203"/>
        <v>48090</v>
      </c>
      <c r="P154" s="40"/>
      <c r="Q154" s="40">
        <f t="shared" ref="Q154" si="389">P154</f>
        <v>0</v>
      </c>
      <c r="R154" s="40"/>
      <c r="S154" s="40">
        <f t="shared" ref="S154" si="390">R154</f>
        <v>0</v>
      </c>
      <c r="T154" s="40"/>
      <c r="U154" s="40">
        <f t="shared" ref="U154" si="391">T154</f>
        <v>0</v>
      </c>
      <c r="V154" s="40"/>
      <c r="W154" s="40">
        <f t="shared" si="207"/>
        <v>0</v>
      </c>
      <c r="X154" s="40"/>
      <c r="Y154" s="40">
        <f t="shared" si="208"/>
        <v>0</v>
      </c>
      <c r="Z154" s="40"/>
      <c r="AA154" s="40">
        <f t="shared" si="209"/>
        <v>0</v>
      </c>
      <c r="AB154" s="40"/>
      <c r="AC154" s="40">
        <f t="shared" si="210"/>
        <v>0</v>
      </c>
      <c r="AD154" s="40">
        <v>48102</v>
      </c>
      <c r="AE154" s="40">
        <f t="shared" si="211"/>
        <v>48102</v>
      </c>
      <c r="AG154" s="45">
        <f t="shared" si="347"/>
        <v>48330.45</v>
      </c>
      <c r="AH154" s="15">
        <f t="shared" si="348"/>
        <v>48330.45</v>
      </c>
      <c r="AI154" s="16">
        <f t="shared" si="349"/>
        <v>240.45000000000073</v>
      </c>
      <c r="AJ154" s="17">
        <f t="shared" si="212"/>
        <v>4.9751243781094683E-3</v>
      </c>
    </row>
    <row r="155" spans="1:36" ht="66" x14ac:dyDescent="0.3">
      <c r="A155" s="25">
        <v>124</v>
      </c>
      <c r="B155" s="25">
        <v>2741</v>
      </c>
      <c r="C155" s="26" t="s">
        <v>88</v>
      </c>
      <c r="D155" s="81"/>
      <c r="E155" s="26" t="s">
        <v>90</v>
      </c>
      <c r="F155" s="26" t="s">
        <v>224</v>
      </c>
      <c r="G155" s="82"/>
      <c r="H155" s="24">
        <v>1</v>
      </c>
      <c r="I155" s="25" t="s">
        <v>87</v>
      </c>
      <c r="J155" s="27" t="s">
        <v>84</v>
      </c>
      <c r="K155" s="24" t="s">
        <v>84</v>
      </c>
      <c r="L155" s="6">
        <f>'[3]P.E PYBA 2026'!H129</f>
        <v>97073.97</v>
      </c>
      <c r="M155" s="6">
        <f t="shared" si="203"/>
        <v>97073.97</v>
      </c>
      <c r="N155" s="8">
        <v>96495</v>
      </c>
      <c r="O155" s="8">
        <f t="shared" si="203"/>
        <v>96495</v>
      </c>
      <c r="P155" s="40"/>
      <c r="Q155" s="40">
        <f t="shared" ref="Q155" si="392">P155</f>
        <v>0</v>
      </c>
      <c r="R155" s="40"/>
      <c r="S155" s="40">
        <f t="shared" ref="S155" si="393">R155</f>
        <v>0</v>
      </c>
      <c r="T155" s="40"/>
      <c r="U155" s="40">
        <f t="shared" ref="U155" si="394">T155</f>
        <v>0</v>
      </c>
      <c r="V155" s="40"/>
      <c r="W155" s="40">
        <f t="shared" si="207"/>
        <v>0</v>
      </c>
      <c r="X155" s="40"/>
      <c r="Y155" s="40">
        <f t="shared" si="208"/>
        <v>0</v>
      </c>
      <c r="Z155" s="40"/>
      <c r="AA155" s="40">
        <f t="shared" si="209"/>
        <v>0</v>
      </c>
      <c r="AB155" s="40"/>
      <c r="AC155" s="40">
        <f t="shared" si="210"/>
        <v>0</v>
      </c>
      <c r="AD155" s="40">
        <v>96388</v>
      </c>
      <c r="AE155" s="40">
        <f t="shared" si="211"/>
        <v>96388</v>
      </c>
      <c r="AG155" s="45">
        <f t="shared" si="347"/>
        <v>96784.485000000001</v>
      </c>
      <c r="AH155" s="15">
        <f t="shared" si="348"/>
        <v>96784.485000000001</v>
      </c>
      <c r="AI155" s="16">
        <f t="shared" si="349"/>
        <v>289.48500000000058</v>
      </c>
      <c r="AJ155" s="17">
        <f t="shared" si="212"/>
        <v>2.991026919242279E-3</v>
      </c>
    </row>
    <row r="156" spans="1:36" ht="66" x14ac:dyDescent="0.3">
      <c r="A156" s="25">
        <v>125</v>
      </c>
      <c r="B156" s="25">
        <v>2741</v>
      </c>
      <c r="C156" s="26" t="s">
        <v>88</v>
      </c>
      <c r="D156" s="81"/>
      <c r="E156" s="26" t="s">
        <v>90</v>
      </c>
      <c r="F156" s="26" t="s">
        <v>225</v>
      </c>
      <c r="G156" s="82"/>
      <c r="H156" s="24">
        <v>1</v>
      </c>
      <c r="I156" s="25" t="s">
        <v>87</v>
      </c>
      <c r="J156" s="27" t="s">
        <v>84</v>
      </c>
      <c r="K156" s="24" t="s">
        <v>84</v>
      </c>
      <c r="L156" s="6">
        <f>'[3]P.E PYBA 2026'!H130</f>
        <v>126941.85</v>
      </c>
      <c r="M156" s="6">
        <f t="shared" si="203"/>
        <v>126941.85</v>
      </c>
      <c r="N156" s="8">
        <v>125685</v>
      </c>
      <c r="O156" s="8">
        <f t="shared" si="203"/>
        <v>125685</v>
      </c>
      <c r="P156" s="40"/>
      <c r="Q156" s="40">
        <f t="shared" ref="Q156" si="395">P156</f>
        <v>0</v>
      </c>
      <c r="R156" s="40"/>
      <c r="S156" s="40">
        <f t="shared" ref="S156" si="396">R156</f>
        <v>0</v>
      </c>
      <c r="T156" s="40"/>
      <c r="U156" s="40">
        <f t="shared" ref="U156" si="397">T156</f>
        <v>0</v>
      </c>
      <c r="V156" s="40"/>
      <c r="W156" s="40">
        <f t="shared" si="207"/>
        <v>0</v>
      </c>
      <c r="X156" s="40"/>
      <c r="Y156" s="40">
        <f t="shared" si="208"/>
        <v>0</v>
      </c>
      <c r="Z156" s="40"/>
      <c r="AA156" s="40">
        <f t="shared" si="209"/>
        <v>0</v>
      </c>
      <c r="AB156" s="40"/>
      <c r="AC156" s="40">
        <f t="shared" si="210"/>
        <v>0</v>
      </c>
      <c r="AD156" s="40">
        <v>125630</v>
      </c>
      <c r="AE156" s="40">
        <f t="shared" si="211"/>
        <v>125630</v>
      </c>
      <c r="AG156" s="45">
        <f t="shared" si="347"/>
        <v>126313.425</v>
      </c>
      <c r="AH156" s="15">
        <f t="shared" si="348"/>
        <v>126313.425</v>
      </c>
      <c r="AI156" s="16">
        <f t="shared" si="349"/>
        <v>628.42500000000291</v>
      </c>
      <c r="AJ156" s="17">
        <f t="shared" si="212"/>
        <v>4.9751243781094761E-3</v>
      </c>
    </row>
    <row r="157" spans="1:36" s="39" customFormat="1" ht="66" x14ac:dyDescent="0.3">
      <c r="A157" s="36">
        <v>126</v>
      </c>
      <c r="B157" s="36">
        <v>2741</v>
      </c>
      <c r="C157" s="29" t="s">
        <v>88</v>
      </c>
      <c r="D157" s="81"/>
      <c r="E157" s="29" t="s">
        <v>90</v>
      </c>
      <c r="F157" s="29" t="s">
        <v>226</v>
      </c>
      <c r="G157" s="82"/>
      <c r="H157" s="37">
        <v>1</v>
      </c>
      <c r="I157" s="36" t="s">
        <v>87</v>
      </c>
      <c r="J157" s="36" t="s">
        <v>84</v>
      </c>
      <c r="K157" s="37" t="s">
        <v>84</v>
      </c>
      <c r="L157" s="38">
        <f>'[3]P.E PYBA 2026'!H131</f>
        <v>39600</v>
      </c>
      <c r="M157" s="38">
        <f t="shared" si="203"/>
        <v>39600</v>
      </c>
      <c r="N157" s="38">
        <v>40000</v>
      </c>
      <c r="O157" s="38">
        <f t="shared" si="203"/>
        <v>40000</v>
      </c>
      <c r="P157" s="41">
        <v>67578.91</v>
      </c>
      <c r="Q157" s="41">
        <f t="shared" ref="Q157" si="398">P157</f>
        <v>67578.91</v>
      </c>
      <c r="R157" s="41" t="s">
        <v>227</v>
      </c>
      <c r="S157" s="41" t="str">
        <f t="shared" ref="S157" si="399">R157</f>
        <v xml:space="preserve"> $ 61.171,95 </v>
      </c>
      <c r="T157" s="41"/>
      <c r="U157" s="41">
        <f t="shared" ref="U157" si="400">T157</f>
        <v>0</v>
      </c>
      <c r="V157" s="41"/>
      <c r="W157" s="41">
        <f t="shared" si="207"/>
        <v>0</v>
      </c>
      <c r="X157" s="41"/>
      <c r="Y157" s="41">
        <f t="shared" si="208"/>
        <v>0</v>
      </c>
      <c r="Z157" s="41">
        <v>29114</v>
      </c>
      <c r="AA157" s="41">
        <f t="shared" si="209"/>
        <v>29114</v>
      </c>
      <c r="AB157" s="41"/>
      <c r="AC157" s="41">
        <f t="shared" si="210"/>
        <v>0</v>
      </c>
      <c r="AD157" s="41"/>
      <c r="AE157" s="41"/>
      <c r="AG157" s="45">
        <f t="shared" ref="AG157:AH163" si="401">(L157+N157+P157+R157+Z157)/5</f>
        <v>47492.971999999994</v>
      </c>
      <c r="AH157" s="15">
        <f t="shared" si="401"/>
        <v>47492.971999999994</v>
      </c>
      <c r="AI157" s="16">
        <f t="shared" ref="AI157:AI163" si="402">_xlfn.STDEV.P(M157,O157,Q157,S157,AA157)</f>
        <v>14255.67030799565</v>
      </c>
      <c r="AJ157" s="17">
        <f t="shared" si="212"/>
        <v>0.30016378650709946</v>
      </c>
    </row>
    <row r="158" spans="1:36" s="39" customFormat="1" ht="66" x14ac:dyDescent="0.3">
      <c r="A158" s="36">
        <v>127</v>
      </c>
      <c r="B158" s="36">
        <v>2741</v>
      </c>
      <c r="C158" s="29" t="s">
        <v>88</v>
      </c>
      <c r="D158" s="81"/>
      <c r="E158" s="29" t="s">
        <v>90</v>
      </c>
      <c r="F158" s="29" t="s">
        <v>228</v>
      </c>
      <c r="G158" s="82"/>
      <c r="H158" s="37">
        <v>1</v>
      </c>
      <c r="I158" s="36" t="s">
        <v>87</v>
      </c>
      <c r="J158" s="36" t="s">
        <v>84</v>
      </c>
      <c r="K158" s="37" t="s">
        <v>84</v>
      </c>
      <c r="L158" s="38">
        <f>'[3]P.E PYBA 2026'!H132</f>
        <v>43560</v>
      </c>
      <c r="M158" s="38">
        <f t="shared" si="203"/>
        <v>43560</v>
      </c>
      <c r="N158" s="38">
        <v>45000</v>
      </c>
      <c r="O158" s="38">
        <f t="shared" si="203"/>
        <v>45000</v>
      </c>
      <c r="P158" s="41">
        <v>72868.460000000006</v>
      </c>
      <c r="Q158" s="41">
        <f t="shared" ref="Q158" si="403">P158</f>
        <v>72868.460000000006</v>
      </c>
      <c r="R158" s="41" t="s">
        <v>229</v>
      </c>
      <c r="S158" s="41" t="str">
        <f t="shared" ref="S158" si="404">R158</f>
        <v xml:space="preserve"> $ 67.740,75 </v>
      </c>
      <c r="T158" s="41"/>
      <c r="U158" s="41">
        <f t="shared" ref="U158" si="405">T158</f>
        <v>0</v>
      </c>
      <c r="V158" s="41"/>
      <c r="W158" s="41">
        <f t="shared" si="207"/>
        <v>0</v>
      </c>
      <c r="X158" s="41"/>
      <c r="Y158" s="41">
        <f t="shared" si="208"/>
        <v>0</v>
      </c>
      <c r="Z158" s="41">
        <v>31646</v>
      </c>
      <c r="AA158" s="41">
        <f t="shared" si="209"/>
        <v>31646</v>
      </c>
      <c r="AB158" s="41"/>
      <c r="AC158" s="41">
        <f t="shared" si="210"/>
        <v>0</v>
      </c>
      <c r="AD158" s="41"/>
      <c r="AE158" s="41"/>
      <c r="AG158" s="45">
        <f t="shared" si="401"/>
        <v>52163.042000000001</v>
      </c>
      <c r="AH158" s="15">
        <f t="shared" si="401"/>
        <v>52163.042000000001</v>
      </c>
      <c r="AI158" s="16">
        <f t="shared" si="402"/>
        <v>15118.850838429305</v>
      </c>
      <c r="AJ158" s="17">
        <f t="shared" si="212"/>
        <v>0.28983836560815041</v>
      </c>
    </row>
    <row r="159" spans="1:36" s="39" customFormat="1" ht="66" x14ac:dyDescent="0.3">
      <c r="A159" s="36">
        <v>128</v>
      </c>
      <c r="B159" s="36">
        <v>2741</v>
      </c>
      <c r="C159" s="29" t="s">
        <v>88</v>
      </c>
      <c r="D159" s="81"/>
      <c r="E159" s="29" t="s">
        <v>90</v>
      </c>
      <c r="F159" s="29" t="s">
        <v>230</v>
      </c>
      <c r="G159" s="82"/>
      <c r="H159" s="37">
        <v>1</v>
      </c>
      <c r="I159" s="36" t="s">
        <v>87</v>
      </c>
      <c r="J159" s="36" t="s">
        <v>84</v>
      </c>
      <c r="K159" s="37" t="s">
        <v>84</v>
      </c>
      <c r="L159" s="38">
        <f>'[3]P.E PYBA 2026'!H133</f>
        <v>53040</v>
      </c>
      <c r="M159" s="38">
        <f t="shared" si="203"/>
        <v>53040</v>
      </c>
      <c r="N159" s="38">
        <v>52000</v>
      </c>
      <c r="O159" s="38">
        <f t="shared" si="203"/>
        <v>52000</v>
      </c>
      <c r="P159" s="41">
        <v>78260.350000000006</v>
      </c>
      <c r="Q159" s="41">
        <f t="shared" ref="Q159" si="406">P159</f>
        <v>78260.350000000006</v>
      </c>
      <c r="R159" s="41" t="s">
        <v>231</v>
      </c>
      <c r="S159" s="41" t="str">
        <f t="shared" ref="S159" si="407">R159</f>
        <v xml:space="preserve"> $ 72.119,95 </v>
      </c>
      <c r="T159" s="41"/>
      <c r="U159" s="41">
        <f t="shared" ref="U159" si="408">T159</f>
        <v>0</v>
      </c>
      <c r="V159" s="41"/>
      <c r="W159" s="41">
        <f t="shared" si="207"/>
        <v>0</v>
      </c>
      <c r="X159" s="41"/>
      <c r="Y159" s="41">
        <f t="shared" si="208"/>
        <v>0</v>
      </c>
      <c r="Z159" s="41">
        <v>33924</v>
      </c>
      <c r="AA159" s="41">
        <f t="shared" si="209"/>
        <v>33924</v>
      </c>
      <c r="AB159" s="41"/>
      <c r="AC159" s="41">
        <f t="shared" si="210"/>
        <v>0</v>
      </c>
      <c r="AD159" s="41"/>
      <c r="AE159" s="41"/>
      <c r="AG159" s="45">
        <f t="shared" si="401"/>
        <v>57868.86</v>
      </c>
      <c r="AH159" s="15">
        <f t="shared" si="401"/>
        <v>57868.86</v>
      </c>
      <c r="AI159" s="16">
        <f t="shared" si="402"/>
        <v>15780.979056223636</v>
      </c>
      <c r="AJ159" s="17">
        <f t="shared" si="212"/>
        <v>0.27270243540694661</v>
      </c>
    </row>
    <row r="160" spans="1:36" s="39" customFormat="1" ht="66" x14ac:dyDescent="0.3">
      <c r="A160" s="36">
        <v>129</v>
      </c>
      <c r="B160" s="36">
        <v>2741</v>
      </c>
      <c r="C160" s="29" t="s">
        <v>88</v>
      </c>
      <c r="D160" s="81"/>
      <c r="E160" s="29" t="s">
        <v>90</v>
      </c>
      <c r="F160" s="29" t="s">
        <v>232</v>
      </c>
      <c r="G160" s="82"/>
      <c r="H160" s="37">
        <v>1</v>
      </c>
      <c r="I160" s="36" t="s">
        <v>87</v>
      </c>
      <c r="J160" s="36" t="s">
        <v>84</v>
      </c>
      <c r="K160" s="37" t="s">
        <v>84</v>
      </c>
      <c r="L160" s="38">
        <f>'[3]P.E PYBA 2026'!H134</f>
        <v>58140</v>
      </c>
      <c r="M160" s="38">
        <f t="shared" si="203"/>
        <v>58140</v>
      </c>
      <c r="N160" s="38">
        <v>57000</v>
      </c>
      <c r="O160" s="38">
        <f t="shared" si="203"/>
        <v>57000</v>
      </c>
      <c r="P160" s="41">
        <v>79478.91</v>
      </c>
      <c r="Q160" s="41">
        <f t="shared" ref="Q160" si="409">P160</f>
        <v>79478.91</v>
      </c>
      <c r="R160" s="41" t="s">
        <v>233</v>
      </c>
      <c r="S160" s="41" t="str">
        <f t="shared" ref="S160" si="410">R160</f>
        <v xml:space="preserve"> $ 74.583,25 </v>
      </c>
      <c r="T160" s="41"/>
      <c r="U160" s="41">
        <f t="shared" ref="U160" si="411">T160</f>
        <v>0</v>
      </c>
      <c r="V160" s="41"/>
      <c r="W160" s="41">
        <f t="shared" si="207"/>
        <v>0</v>
      </c>
      <c r="X160" s="41"/>
      <c r="Y160" s="41">
        <f t="shared" si="208"/>
        <v>0</v>
      </c>
      <c r="Z160" s="41">
        <v>37215</v>
      </c>
      <c r="AA160" s="41">
        <f t="shared" si="209"/>
        <v>37215</v>
      </c>
      <c r="AB160" s="41"/>
      <c r="AC160" s="41">
        <f t="shared" si="210"/>
        <v>0</v>
      </c>
      <c r="AD160" s="41"/>
      <c r="AE160" s="41"/>
      <c r="AG160" s="45">
        <f t="shared" si="401"/>
        <v>61283.432000000008</v>
      </c>
      <c r="AH160" s="15">
        <f t="shared" si="401"/>
        <v>61283.432000000008</v>
      </c>
      <c r="AI160" s="16">
        <f t="shared" si="402"/>
        <v>14953.030656994557</v>
      </c>
      <c r="AJ160" s="17">
        <f t="shared" si="212"/>
        <v>0.2439979317247532</v>
      </c>
    </row>
    <row r="161" spans="1:36" s="39" customFormat="1" ht="66" x14ac:dyDescent="0.3">
      <c r="A161" s="36">
        <v>130</v>
      </c>
      <c r="B161" s="36">
        <v>2741</v>
      </c>
      <c r="C161" s="29" t="s">
        <v>88</v>
      </c>
      <c r="D161" s="81"/>
      <c r="E161" s="29" t="s">
        <v>90</v>
      </c>
      <c r="F161" s="29" t="s">
        <v>234</v>
      </c>
      <c r="G161" s="82"/>
      <c r="H161" s="37">
        <v>1</v>
      </c>
      <c r="I161" s="36" t="s">
        <v>87</v>
      </c>
      <c r="J161" s="36" t="s">
        <v>84</v>
      </c>
      <c r="K161" s="37" t="s">
        <v>84</v>
      </c>
      <c r="L161" s="38">
        <f>'[3]P.E PYBA 2026'!H135</f>
        <v>63630</v>
      </c>
      <c r="M161" s="38">
        <f t="shared" ref="M161:O224" si="412">L161</f>
        <v>63630</v>
      </c>
      <c r="N161" s="38">
        <v>63000</v>
      </c>
      <c r="O161" s="38">
        <f t="shared" si="412"/>
        <v>63000</v>
      </c>
      <c r="P161" s="41">
        <v>97990.55</v>
      </c>
      <c r="Q161" s="41">
        <f t="shared" ref="Q161" si="413">P161</f>
        <v>97990.55</v>
      </c>
      <c r="R161" s="41" t="s">
        <v>235</v>
      </c>
      <c r="S161" s="41" t="str">
        <f t="shared" ref="S161" si="414">R161</f>
        <v xml:space="preserve"> $ 92.373,75 </v>
      </c>
      <c r="T161" s="41"/>
      <c r="U161" s="41">
        <f t="shared" ref="U161" si="415">T161</f>
        <v>0</v>
      </c>
      <c r="V161" s="41"/>
      <c r="W161" s="41">
        <f t="shared" ref="W161:W224" si="416">V161</f>
        <v>0</v>
      </c>
      <c r="X161" s="41"/>
      <c r="Y161" s="41">
        <f t="shared" ref="Y161:Y224" si="417">X161</f>
        <v>0</v>
      </c>
      <c r="Z161" s="41">
        <v>40127</v>
      </c>
      <c r="AA161" s="41">
        <f t="shared" ref="AA161:AA224" si="418">Z161</f>
        <v>40127</v>
      </c>
      <c r="AB161" s="41"/>
      <c r="AC161" s="41">
        <f t="shared" ref="AC161:AC224" si="419">AB161</f>
        <v>0</v>
      </c>
      <c r="AD161" s="41"/>
      <c r="AE161" s="41"/>
      <c r="AG161" s="45">
        <f t="shared" si="401"/>
        <v>71424.259999999995</v>
      </c>
      <c r="AH161" s="15">
        <f t="shared" si="401"/>
        <v>71424.259999999995</v>
      </c>
      <c r="AI161" s="16">
        <f t="shared" si="402"/>
        <v>20659.65035129997</v>
      </c>
      <c r="AJ161" s="17">
        <f t="shared" ref="AJ161:AJ224" si="420">(AI161/AH161)</f>
        <v>0.2892525642029749</v>
      </c>
    </row>
    <row r="162" spans="1:36" s="39" customFormat="1" ht="66" x14ac:dyDescent="0.3">
      <c r="A162" s="36">
        <v>131</v>
      </c>
      <c r="B162" s="36">
        <v>2741</v>
      </c>
      <c r="C162" s="29" t="s">
        <v>88</v>
      </c>
      <c r="D162" s="81"/>
      <c r="E162" s="29" t="s">
        <v>90</v>
      </c>
      <c r="F162" s="29" t="s">
        <v>236</v>
      </c>
      <c r="G162" s="82"/>
      <c r="H162" s="37">
        <v>1</v>
      </c>
      <c r="I162" s="36" t="s">
        <v>87</v>
      </c>
      <c r="J162" s="36" t="s">
        <v>84</v>
      </c>
      <c r="K162" s="37" t="s">
        <v>84</v>
      </c>
      <c r="L162" s="38">
        <f>'[3]P.E PYBA 2026'!H136</f>
        <v>69414</v>
      </c>
      <c r="M162" s="38">
        <f t="shared" si="412"/>
        <v>69414</v>
      </c>
      <c r="N162" s="38">
        <v>69000</v>
      </c>
      <c r="O162" s="38">
        <f t="shared" si="412"/>
        <v>69000</v>
      </c>
      <c r="P162" s="41">
        <v>105882.63</v>
      </c>
      <c r="Q162" s="41">
        <f t="shared" ref="Q162" si="421">P162</f>
        <v>105882.63</v>
      </c>
      <c r="R162" s="41" t="s">
        <v>237</v>
      </c>
      <c r="S162" s="41" t="str">
        <f t="shared" ref="S162" si="422">R162</f>
        <v xml:space="preserve"> $ 95.521,30 </v>
      </c>
      <c r="T162" s="41"/>
      <c r="U162" s="41">
        <f t="shared" ref="U162" si="423">T162</f>
        <v>0</v>
      </c>
      <c r="V162" s="41"/>
      <c r="W162" s="41">
        <f t="shared" si="416"/>
        <v>0</v>
      </c>
      <c r="X162" s="41"/>
      <c r="Y162" s="41">
        <f t="shared" si="417"/>
        <v>0</v>
      </c>
      <c r="Z162" s="41">
        <v>42911</v>
      </c>
      <c r="AA162" s="41">
        <f t="shared" si="418"/>
        <v>42911</v>
      </c>
      <c r="AB162" s="41"/>
      <c r="AC162" s="41">
        <f t="shared" si="419"/>
        <v>0</v>
      </c>
      <c r="AD162" s="41"/>
      <c r="AE162" s="41"/>
      <c r="AG162" s="45">
        <f t="shared" si="401"/>
        <v>76545.785999999993</v>
      </c>
      <c r="AH162" s="15">
        <f t="shared" si="401"/>
        <v>76545.785999999993</v>
      </c>
      <c r="AI162" s="16">
        <f t="shared" si="402"/>
        <v>22415.022697750486</v>
      </c>
      <c r="AJ162" s="17">
        <f t="shared" si="420"/>
        <v>0.2928315700847397</v>
      </c>
    </row>
    <row r="163" spans="1:36" s="39" customFormat="1" ht="66" x14ac:dyDescent="0.3">
      <c r="A163" s="36">
        <v>132</v>
      </c>
      <c r="B163" s="36">
        <v>2741</v>
      </c>
      <c r="C163" s="29" t="s">
        <v>88</v>
      </c>
      <c r="D163" s="81"/>
      <c r="E163" s="29" t="s">
        <v>90</v>
      </c>
      <c r="F163" s="29" t="s">
        <v>238</v>
      </c>
      <c r="G163" s="82"/>
      <c r="H163" s="37">
        <v>1</v>
      </c>
      <c r="I163" s="36" t="s">
        <v>87</v>
      </c>
      <c r="J163" s="36" t="s">
        <v>84</v>
      </c>
      <c r="K163" s="37" t="s">
        <v>84</v>
      </c>
      <c r="L163" s="38">
        <f>'[3]P.E PYBA 2026'!H137</f>
        <v>72720</v>
      </c>
      <c r="M163" s="38">
        <f t="shared" si="412"/>
        <v>72720</v>
      </c>
      <c r="N163" s="38">
        <v>72000</v>
      </c>
      <c r="O163" s="38">
        <f t="shared" si="412"/>
        <v>72000</v>
      </c>
      <c r="P163" s="41">
        <v>107100</v>
      </c>
      <c r="Q163" s="41">
        <f t="shared" ref="Q163" si="424">P163</f>
        <v>107100</v>
      </c>
      <c r="R163" s="41" t="s">
        <v>239</v>
      </c>
      <c r="S163" s="41" t="str">
        <f t="shared" ref="S163" si="425">R163</f>
        <v xml:space="preserve"> $ 99.626,80 </v>
      </c>
      <c r="T163" s="41"/>
      <c r="U163" s="41">
        <f t="shared" ref="U163" si="426">T163</f>
        <v>0</v>
      </c>
      <c r="V163" s="41"/>
      <c r="W163" s="41">
        <f t="shared" si="416"/>
        <v>0</v>
      </c>
      <c r="X163" s="41"/>
      <c r="Y163" s="41">
        <f t="shared" si="417"/>
        <v>0</v>
      </c>
      <c r="Z163" s="41">
        <v>46203</v>
      </c>
      <c r="AA163" s="41">
        <f t="shared" si="418"/>
        <v>46203</v>
      </c>
      <c r="AB163" s="41"/>
      <c r="AC163" s="41">
        <f t="shared" si="419"/>
        <v>0</v>
      </c>
      <c r="AD163" s="41"/>
      <c r="AE163" s="41"/>
      <c r="AG163" s="45">
        <f t="shared" si="401"/>
        <v>79529.959999999992</v>
      </c>
      <c r="AH163" s="15">
        <f t="shared" si="401"/>
        <v>79529.959999999992</v>
      </c>
      <c r="AI163" s="16">
        <f t="shared" si="402"/>
        <v>21638.498542817153</v>
      </c>
      <c r="AJ163" s="17">
        <f t="shared" si="420"/>
        <v>0.27207983686672488</v>
      </c>
    </row>
    <row r="164" spans="1:36" ht="66" x14ac:dyDescent="0.3">
      <c r="A164" s="25">
        <v>133</v>
      </c>
      <c r="B164" s="25">
        <v>2741</v>
      </c>
      <c r="C164" s="26" t="s">
        <v>88</v>
      </c>
      <c r="D164" s="81"/>
      <c r="E164" s="26" t="s">
        <v>90</v>
      </c>
      <c r="F164" s="26" t="s">
        <v>240</v>
      </c>
      <c r="G164" s="82"/>
      <c r="H164" s="24">
        <v>1</v>
      </c>
      <c r="I164" s="25" t="s">
        <v>87</v>
      </c>
      <c r="J164" s="27" t="s">
        <v>84</v>
      </c>
      <c r="K164" s="24" t="s">
        <v>84</v>
      </c>
      <c r="L164" s="6">
        <f>'[3]P.E PYBA 2026'!H138</f>
        <v>117567.45</v>
      </c>
      <c r="M164" s="6">
        <f t="shared" si="412"/>
        <v>117567.45</v>
      </c>
      <c r="N164" s="8">
        <v>118755</v>
      </c>
      <c r="O164" s="8">
        <f t="shared" si="412"/>
        <v>118755</v>
      </c>
      <c r="P164" s="40"/>
      <c r="Q164" s="40">
        <f t="shared" ref="Q164" si="427">P164</f>
        <v>0</v>
      </c>
      <c r="R164" s="40"/>
      <c r="S164" s="40">
        <f t="shared" ref="S164" si="428">R164</f>
        <v>0</v>
      </c>
      <c r="T164" s="40"/>
      <c r="U164" s="40">
        <f t="shared" ref="U164" si="429">T164</f>
        <v>0</v>
      </c>
      <c r="V164" s="40"/>
      <c r="W164" s="40">
        <f t="shared" si="416"/>
        <v>0</v>
      </c>
      <c r="X164" s="40"/>
      <c r="Y164" s="40">
        <f t="shared" si="417"/>
        <v>0</v>
      </c>
      <c r="Z164" s="40"/>
      <c r="AA164" s="40">
        <f t="shared" si="418"/>
        <v>0</v>
      </c>
      <c r="AB164" s="40"/>
      <c r="AC164" s="40">
        <f t="shared" si="419"/>
        <v>0</v>
      </c>
      <c r="AD164" s="40">
        <v>118725</v>
      </c>
      <c r="AE164" s="40">
        <f t="shared" ref="AE164:AE224" si="430">AD164</f>
        <v>118725</v>
      </c>
      <c r="AG164" s="45">
        <f t="shared" ref="AG164:AG172" si="431">(L164+N164)/2</f>
        <v>118161.22500000001</v>
      </c>
      <c r="AH164" s="15">
        <f t="shared" ref="AH164:AH172" si="432">(M164+O164)/2</f>
        <v>118161.22500000001</v>
      </c>
      <c r="AI164" s="16">
        <f t="shared" ref="AI164:AI172" si="433">_xlfn.STDEV.P(M164,O164)</f>
        <v>593.77500000000146</v>
      </c>
      <c r="AJ164" s="17">
        <f t="shared" si="420"/>
        <v>5.0251256281407157E-3</v>
      </c>
    </row>
    <row r="165" spans="1:36" ht="66" x14ac:dyDescent="0.3">
      <c r="A165" s="25">
        <v>134</v>
      </c>
      <c r="B165" s="25">
        <v>2741</v>
      </c>
      <c r="C165" s="26" t="s">
        <v>88</v>
      </c>
      <c r="D165" s="81"/>
      <c r="E165" s="26" t="s">
        <v>90</v>
      </c>
      <c r="F165" s="26" t="s">
        <v>241</v>
      </c>
      <c r="G165" s="82"/>
      <c r="H165" s="24">
        <v>1</v>
      </c>
      <c r="I165" s="25" t="s">
        <v>87</v>
      </c>
      <c r="J165" s="27" t="s">
        <v>84</v>
      </c>
      <c r="K165" s="24" t="s">
        <v>84</v>
      </c>
      <c r="L165" s="6">
        <f>'[3]P.E PYBA 2026'!H139</f>
        <v>70944.72</v>
      </c>
      <c r="M165" s="6">
        <f t="shared" si="412"/>
        <v>70944.72</v>
      </c>
      <c r="N165" s="8">
        <v>73290</v>
      </c>
      <c r="O165" s="8">
        <f t="shared" si="412"/>
        <v>73290</v>
      </c>
      <c r="P165" s="40"/>
      <c r="Q165" s="40">
        <f t="shared" ref="Q165" si="434">P165</f>
        <v>0</v>
      </c>
      <c r="R165" s="40"/>
      <c r="S165" s="40">
        <f t="shared" ref="S165" si="435">R165</f>
        <v>0</v>
      </c>
      <c r="T165" s="40"/>
      <c r="U165" s="40">
        <f t="shared" ref="U165" si="436">T165</f>
        <v>0</v>
      </c>
      <c r="V165" s="40"/>
      <c r="W165" s="40">
        <f t="shared" si="416"/>
        <v>0</v>
      </c>
      <c r="X165" s="40"/>
      <c r="Y165" s="40">
        <f t="shared" si="417"/>
        <v>0</v>
      </c>
      <c r="Z165" s="40"/>
      <c r="AA165" s="40">
        <f t="shared" si="418"/>
        <v>0</v>
      </c>
      <c r="AB165" s="40"/>
      <c r="AC165" s="40">
        <f t="shared" si="419"/>
        <v>0</v>
      </c>
      <c r="AD165" s="40">
        <v>73258</v>
      </c>
      <c r="AE165" s="40">
        <f t="shared" si="430"/>
        <v>73258</v>
      </c>
      <c r="AG165" s="45">
        <f t="shared" si="431"/>
        <v>72117.36</v>
      </c>
      <c r="AH165" s="15">
        <f t="shared" si="432"/>
        <v>72117.36</v>
      </c>
      <c r="AI165" s="16">
        <f t="shared" si="433"/>
        <v>1172.6399999999994</v>
      </c>
      <c r="AJ165" s="17">
        <f t="shared" si="420"/>
        <v>1.6260162601626008E-2</v>
      </c>
    </row>
    <row r="166" spans="1:36" ht="66" x14ac:dyDescent="0.3">
      <c r="A166" s="25">
        <v>135</v>
      </c>
      <c r="B166" s="25">
        <v>2741</v>
      </c>
      <c r="C166" s="26" t="s">
        <v>88</v>
      </c>
      <c r="D166" s="81"/>
      <c r="E166" s="26" t="s">
        <v>90</v>
      </c>
      <c r="F166" s="26" t="s">
        <v>242</v>
      </c>
      <c r="G166" s="82"/>
      <c r="H166" s="24">
        <v>1</v>
      </c>
      <c r="I166" s="25" t="s">
        <v>87</v>
      </c>
      <c r="J166" s="27" t="s">
        <v>84</v>
      </c>
      <c r="K166" s="24" t="s">
        <v>84</v>
      </c>
      <c r="L166" s="6">
        <f>'[3]P.E PYBA 2026'!H140</f>
        <v>90285.3</v>
      </c>
      <c r="M166" s="6">
        <f t="shared" si="412"/>
        <v>90285.3</v>
      </c>
      <c r="N166" s="8">
        <v>88515</v>
      </c>
      <c r="O166" s="8">
        <f t="shared" si="412"/>
        <v>88515</v>
      </c>
      <c r="P166" s="40"/>
      <c r="Q166" s="40">
        <f t="shared" ref="Q166" si="437">P166</f>
        <v>0</v>
      </c>
      <c r="R166" s="40"/>
      <c r="S166" s="40">
        <f t="shared" ref="S166" si="438">R166</f>
        <v>0</v>
      </c>
      <c r="T166" s="40"/>
      <c r="U166" s="40">
        <f t="shared" ref="U166" si="439">T166</f>
        <v>0</v>
      </c>
      <c r="V166" s="40"/>
      <c r="W166" s="40">
        <f t="shared" si="416"/>
        <v>0</v>
      </c>
      <c r="X166" s="40"/>
      <c r="Y166" s="40">
        <f t="shared" si="417"/>
        <v>0</v>
      </c>
      <c r="Z166" s="40"/>
      <c r="AA166" s="40">
        <f t="shared" si="418"/>
        <v>0</v>
      </c>
      <c r="AB166" s="40"/>
      <c r="AC166" s="40">
        <f t="shared" si="419"/>
        <v>0</v>
      </c>
      <c r="AD166" s="40">
        <v>88513</v>
      </c>
      <c r="AE166" s="40">
        <f t="shared" si="430"/>
        <v>88513</v>
      </c>
      <c r="AG166" s="45">
        <f t="shared" si="431"/>
        <v>89400.15</v>
      </c>
      <c r="AH166" s="15">
        <f t="shared" si="432"/>
        <v>89400.15</v>
      </c>
      <c r="AI166" s="16">
        <f t="shared" si="433"/>
        <v>885.15000000000146</v>
      </c>
      <c r="AJ166" s="17">
        <f t="shared" si="420"/>
        <v>9.9009900990099185E-3</v>
      </c>
    </row>
    <row r="167" spans="1:36" ht="66" x14ac:dyDescent="0.3">
      <c r="A167" s="25">
        <v>136</v>
      </c>
      <c r="B167" s="25">
        <v>2741</v>
      </c>
      <c r="C167" s="26" t="s">
        <v>88</v>
      </c>
      <c r="D167" s="81"/>
      <c r="E167" s="26" t="s">
        <v>90</v>
      </c>
      <c r="F167" s="26" t="s">
        <v>243</v>
      </c>
      <c r="G167" s="82"/>
      <c r="H167" s="24">
        <v>1</v>
      </c>
      <c r="I167" s="25" t="s">
        <v>87</v>
      </c>
      <c r="J167" s="27" t="s">
        <v>84</v>
      </c>
      <c r="K167" s="24" t="s">
        <v>84</v>
      </c>
      <c r="L167" s="6">
        <f>'[3]P.E PYBA 2026'!H141</f>
        <v>16707.599999999999</v>
      </c>
      <c r="M167" s="6">
        <f t="shared" si="412"/>
        <v>16707.599999999999</v>
      </c>
      <c r="N167" s="8">
        <v>16380</v>
      </c>
      <c r="O167" s="8">
        <f t="shared" si="412"/>
        <v>16380</v>
      </c>
      <c r="P167" s="40"/>
      <c r="Q167" s="40">
        <f t="shared" ref="Q167" si="440">P167</f>
        <v>0</v>
      </c>
      <c r="R167" s="40"/>
      <c r="S167" s="40">
        <f t="shared" ref="S167" si="441">R167</f>
        <v>0</v>
      </c>
      <c r="T167" s="40"/>
      <c r="U167" s="40">
        <f t="shared" ref="U167" si="442">T167</f>
        <v>0</v>
      </c>
      <c r="V167" s="40"/>
      <c r="W167" s="40">
        <f t="shared" si="416"/>
        <v>0</v>
      </c>
      <c r="X167" s="40"/>
      <c r="Y167" s="40">
        <f t="shared" si="417"/>
        <v>0</v>
      </c>
      <c r="Z167" s="40"/>
      <c r="AA167" s="40">
        <f t="shared" si="418"/>
        <v>0</v>
      </c>
      <c r="AB167" s="40"/>
      <c r="AC167" s="40">
        <f t="shared" si="419"/>
        <v>0</v>
      </c>
      <c r="AD167" s="40">
        <v>16409</v>
      </c>
      <c r="AE167" s="40">
        <f t="shared" si="430"/>
        <v>16409</v>
      </c>
      <c r="AG167" s="45">
        <f t="shared" si="431"/>
        <v>16543.8</v>
      </c>
      <c r="AH167" s="15">
        <f t="shared" si="432"/>
        <v>16543.8</v>
      </c>
      <c r="AI167" s="16">
        <f t="shared" si="433"/>
        <v>163.79999999999927</v>
      </c>
      <c r="AJ167" s="17">
        <f t="shared" si="420"/>
        <v>9.9009900990098577E-3</v>
      </c>
    </row>
    <row r="168" spans="1:36" ht="66" x14ac:dyDescent="0.3">
      <c r="A168" s="25">
        <v>137</v>
      </c>
      <c r="B168" s="25">
        <v>2741</v>
      </c>
      <c r="C168" s="26" t="s">
        <v>88</v>
      </c>
      <c r="D168" s="81"/>
      <c r="E168" s="26" t="s">
        <v>90</v>
      </c>
      <c r="F168" s="26" t="s">
        <v>244</v>
      </c>
      <c r="G168" s="82"/>
      <c r="H168" s="24">
        <v>1</v>
      </c>
      <c r="I168" s="25" t="s">
        <v>87</v>
      </c>
      <c r="J168" s="27" t="s">
        <v>84</v>
      </c>
      <c r="K168" s="24" t="s">
        <v>84</v>
      </c>
      <c r="L168" s="6">
        <f>'[3]P.E PYBA 2026'!H142</f>
        <v>142531.20000000001</v>
      </c>
      <c r="M168" s="6">
        <f t="shared" si="412"/>
        <v>142531.20000000001</v>
      </c>
      <c r="N168" s="8">
        <v>141120</v>
      </c>
      <c r="O168" s="8">
        <f t="shared" si="412"/>
        <v>141120</v>
      </c>
      <c r="P168" s="40"/>
      <c r="Q168" s="40">
        <f t="shared" ref="Q168" si="443">P168</f>
        <v>0</v>
      </c>
      <c r="R168" s="40"/>
      <c r="S168" s="40">
        <f t="shared" ref="S168" si="444">R168</f>
        <v>0</v>
      </c>
      <c r="T168" s="40"/>
      <c r="U168" s="40">
        <f t="shared" ref="U168" si="445">T168</f>
        <v>0</v>
      </c>
      <c r="V168" s="40"/>
      <c r="W168" s="40">
        <f t="shared" si="416"/>
        <v>0</v>
      </c>
      <c r="X168" s="40"/>
      <c r="Y168" s="40">
        <f t="shared" si="417"/>
        <v>0</v>
      </c>
      <c r="Z168" s="40"/>
      <c r="AA168" s="40">
        <f t="shared" si="418"/>
        <v>0</v>
      </c>
      <c r="AB168" s="40"/>
      <c r="AC168" s="40">
        <f t="shared" si="419"/>
        <v>0</v>
      </c>
      <c r="AD168" s="40">
        <v>141018</v>
      </c>
      <c r="AE168" s="40">
        <f t="shared" si="430"/>
        <v>141018</v>
      </c>
      <c r="AG168" s="45">
        <f t="shared" si="431"/>
        <v>141825.60000000001</v>
      </c>
      <c r="AH168" s="15">
        <f t="shared" si="432"/>
        <v>141825.60000000001</v>
      </c>
      <c r="AI168" s="16">
        <f t="shared" si="433"/>
        <v>705.60000000000582</v>
      </c>
      <c r="AJ168" s="17">
        <f t="shared" si="420"/>
        <v>4.9751243781094934E-3</v>
      </c>
    </row>
    <row r="169" spans="1:36" ht="66" x14ac:dyDescent="0.3">
      <c r="A169" s="25">
        <v>138</v>
      </c>
      <c r="B169" s="25">
        <v>2741</v>
      </c>
      <c r="C169" s="26" t="s">
        <v>88</v>
      </c>
      <c r="D169" s="81"/>
      <c r="E169" s="26" t="s">
        <v>90</v>
      </c>
      <c r="F169" s="26" t="s">
        <v>245</v>
      </c>
      <c r="G169" s="82"/>
      <c r="H169" s="24">
        <v>1</v>
      </c>
      <c r="I169" s="25" t="s">
        <v>87</v>
      </c>
      <c r="J169" s="27" t="s">
        <v>84</v>
      </c>
      <c r="K169" s="24" t="s">
        <v>84</v>
      </c>
      <c r="L169" s="6">
        <f>'[3]P.E PYBA 2026'!H143</f>
        <v>42885.78</v>
      </c>
      <c r="M169" s="6">
        <f t="shared" si="412"/>
        <v>42885.78</v>
      </c>
      <c r="N169" s="8">
        <v>42630</v>
      </c>
      <c r="O169" s="8">
        <f t="shared" si="412"/>
        <v>42630</v>
      </c>
      <c r="P169" s="40"/>
      <c r="Q169" s="40">
        <f t="shared" ref="Q169" si="446">P169</f>
        <v>0</v>
      </c>
      <c r="R169" s="40"/>
      <c r="S169" s="40">
        <f t="shared" ref="S169" si="447">R169</f>
        <v>0</v>
      </c>
      <c r="T169" s="40"/>
      <c r="U169" s="40">
        <f t="shared" ref="U169" si="448">T169</f>
        <v>0</v>
      </c>
      <c r="V169" s="40"/>
      <c r="W169" s="40">
        <f t="shared" si="416"/>
        <v>0</v>
      </c>
      <c r="X169" s="40"/>
      <c r="Y169" s="40">
        <f t="shared" si="417"/>
        <v>0</v>
      </c>
      <c r="Z169" s="40"/>
      <c r="AA169" s="40">
        <f t="shared" si="418"/>
        <v>0</v>
      </c>
      <c r="AB169" s="40"/>
      <c r="AC169" s="40">
        <f t="shared" si="419"/>
        <v>0</v>
      </c>
      <c r="AD169" s="40">
        <v>42631</v>
      </c>
      <c r="AE169" s="40">
        <f t="shared" si="430"/>
        <v>42631</v>
      </c>
      <c r="AG169" s="45">
        <f t="shared" si="431"/>
        <v>42757.89</v>
      </c>
      <c r="AH169" s="15">
        <f t="shared" si="432"/>
        <v>42757.89</v>
      </c>
      <c r="AI169" s="16">
        <f t="shared" si="433"/>
        <v>127.88999999999942</v>
      </c>
      <c r="AJ169" s="17">
        <f t="shared" si="420"/>
        <v>2.9910269192422595E-3</v>
      </c>
    </row>
    <row r="170" spans="1:36" ht="66" x14ac:dyDescent="0.3">
      <c r="A170" s="25">
        <v>139</v>
      </c>
      <c r="B170" s="25">
        <v>2741</v>
      </c>
      <c r="C170" s="26" t="s">
        <v>88</v>
      </c>
      <c r="D170" s="81"/>
      <c r="E170" s="26" t="s">
        <v>90</v>
      </c>
      <c r="F170" s="26" t="s">
        <v>246</v>
      </c>
      <c r="G170" s="82"/>
      <c r="H170" s="24">
        <v>1</v>
      </c>
      <c r="I170" s="25" t="s">
        <v>87</v>
      </c>
      <c r="J170" s="27" t="s">
        <v>84</v>
      </c>
      <c r="K170" s="24" t="s">
        <v>84</v>
      </c>
      <c r="L170" s="6">
        <f>'[3]P.E PYBA 2026'!H144</f>
        <v>21422.1</v>
      </c>
      <c r="M170" s="6">
        <f t="shared" si="412"/>
        <v>21422.1</v>
      </c>
      <c r="N170" s="8">
        <v>21210</v>
      </c>
      <c r="O170" s="8">
        <f t="shared" si="412"/>
        <v>21210</v>
      </c>
      <c r="P170" s="40"/>
      <c r="Q170" s="40">
        <f t="shared" ref="Q170" si="449">P170</f>
        <v>0</v>
      </c>
      <c r="R170" s="40"/>
      <c r="S170" s="40">
        <f t="shared" ref="S170" si="450">R170</f>
        <v>0</v>
      </c>
      <c r="T170" s="40"/>
      <c r="U170" s="40">
        <f t="shared" ref="U170" si="451">T170</f>
        <v>0</v>
      </c>
      <c r="V170" s="40"/>
      <c r="W170" s="40">
        <f t="shared" si="416"/>
        <v>0</v>
      </c>
      <c r="X170" s="40"/>
      <c r="Y170" s="40">
        <f t="shared" si="417"/>
        <v>0</v>
      </c>
      <c r="Z170" s="40"/>
      <c r="AA170" s="40">
        <f t="shared" si="418"/>
        <v>0</v>
      </c>
      <c r="AB170" s="40"/>
      <c r="AC170" s="40">
        <f t="shared" si="419"/>
        <v>0</v>
      </c>
      <c r="AD170" s="40">
        <v>21239</v>
      </c>
      <c r="AE170" s="40">
        <f t="shared" si="430"/>
        <v>21239</v>
      </c>
      <c r="AG170" s="45">
        <f t="shared" si="431"/>
        <v>21316.05</v>
      </c>
      <c r="AH170" s="15">
        <f t="shared" si="432"/>
        <v>21316.05</v>
      </c>
      <c r="AI170" s="16">
        <f t="shared" si="433"/>
        <v>106.04999999999927</v>
      </c>
      <c r="AJ170" s="17">
        <f t="shared" si="420"/>
        <v>4.9751243781094188E-3</v>
      </c>
    </row>
    <row r="171" spans="1:36" ht="66" x14ac:dyDescent="0.3">
      <c r="A171" s="25">
        <v>140</v>
      </c>
      <c r="B171" s="25">
        <v>2741</v>
      </c>
      <c r="C171" s="26" t="s">
        <v>88</v>
      </c>
      <c r="D171" s="81"/>
      <c r="E171" s="26" t="s">
        <v>90</v>
      </c>
      <c r="F171" s="26" t="s">
        <v>247</v>
      </c>
      <c r="G171" s="82"/>
      <c r="H171" s="24">
        <v>1</v>
      </c>
      <c r="I171" s="25" t="s">
        <v>87</v>
      </c>
      <c r="J171" s="27" t="s">
        <v>84</v>
      </c>
      <c r="K171" s="24" t="s">
        <v>84</v>
      </c>
      <c r="L171" s="6">
        <f>'[3]P.E PYBA 2026'!H145</f>
        <v>27858.6</v>
      </c>
      <c r="M171" s="6">
        <f t="shared" si="412"/>
        <v>27858.6</v>
      </c>
      <c r="N171" s="8">
        <v>28140</v>
      </c>
      <c r="O171" s="8">
        <f t="shared" si="412"/>
        <v>28140</v>
      </c>
      <c r="P171" s="40"/>
      <c r="Q171" s="40">
        <f t="shared" ref="Q171" si="452">P171</f>
        <v>0</v>
      </c>
      <c r="R171" s="40"/>
      <c r="S171" s="40">
        <f t="shared" ref="S171" si="453">R171</f>
        <v>0</v>
      </c>
      <c r="T171" s="40"/>
      <c r="U171" s="40">
        <f t="shared" ref="U171" si="454">T171</f>
        <v>0</v>
      </c>
      <c r="V171" s="40"/>
      <c r="W171" s="40">
        <f t="shared" si="416"/>
        <v>0</v>
      </c>
      <c r="X171" s="40"/>
      <c r="Y171" s="40">
        <f t="shared" si="417"/>
        <v>0</v>
      </c>
      <c r="Z171" s="40"/>
      <c r="AA171" s="40">
        <f t="shared" si="418"/>
        <v>0</v>
      </c>
      <c r="AB171" s="40"/>
      <c r="AC171" s="40">
        <f t="shared" si="419"/>
        <v>0</v>
      </c>
      <c r="AD171" s="40">
        <v>28172</v>
      </c>
      <c r="AE171" s="40">
        <f t="shared" si="430"/>
        <v>28172</v>
      </c>
      <c r="AG171" s="45">
        <f t="shared" si="431"/>
        <v>27999.3</v>
      </c>
      <c r="AH171" s="15">
        <f t="shared" si="432"/>
        <v>27999.3</v>
      </c>
      <c r="AI171" s="16">
        <f t="shared" si="433"/>
        <v>140.70000000000073</v>
      </c>
      <c r="AJ171" s="17">
        <f t="shared" si="420"/>
        <v>5.0251256281407296E-3</v>
      </c>
    </row>
    <row r="172" spans="1:36" ht="66" x14ac:dyDescent="0.3">
      <c r="A172" s="25">
        <v>141</v>
      </c>
      <c r="B172" s="25">
        <v>2741</v>
      </c>
      <c r="C172" s="26" t="s">
        <v>88</v>
      </c>
      <c r="D172" s="81"/>
      <c r="E172" s="26" t="s">
        <v>90</v>
      </c>
      <c r="F172" s="26" t="s">
        <v>248</v>
      </c>
      <c r="G172" s="82"/>
      <c r="H172" s="24">
        <v>1</v>
      </c>
      <c r="I172" s="25" t="s">
        <v>87</v>
      </c>
      <c r="J172" s="27" t="s">
        <v>84</v>
      </c>
      <c r="K172" s="24" t="s">
        <v>84</v>
      </c>
      <c r="L172" s="6">
        <f>'[3]P.E PYBA 2026'!H146</f>
        <v>42790.44</v>
      </c>
      <c r="M172" s="6">
        <f t="shared" si="412"/>
        <v>42790.44</v>
      </c>
      <c r="N172" s="8">
        <v>44205</v>
      </c>
      <c r="O172" s="8">
        <f t="shared" si="412"/>
        <v>44205</v>
      </c>
      <c r="P172" s="40"/>
      <c r="Q172" s="40">
        <f t="shared" ref="Q172" si="455">P172</f>
        <v>0</v>
      </c>
      <c r="R172" s="40"/>
      <c r="S172" s="40">
        <f t="shared" ref="S172" si="456">R172</f>
        <v>0</v>
      </c>
      <c r="T172" s="40"/>
      <c r="U172" s="40">
        <f t="shared" ref="U172" si="457">T172</f>
        <v>0</v>
      </c>
      <c r="V172" s="40"/>
      <c r="W172" s="40">
        <f t="shared" si="416"/>
        <v>0</v>
      </c>
      <c r="X172" s="40"/>
      <c r="Y172" s="40">
        <f t="shared" si="417"/>
        <v>0</v>
      </c>
      <c r="Z172" s="40"/>
      <c r="AA172" s="40">
        <f t="shared" si="418"/>
        <v>0</v>
      </c>
      <c r="AB172" s="40"/>
      <c r="AC172" s="40">
        <f t="shared" si="419"/>
        <v>0</v>
      </c>
      <c r="AD172" s="40">
        <v>44156</v>
      </c>
      <c r="AE172" s="40">
        <f t="shared" si="430"/>
        <v>44156</v>
      </c>
      <c r="AG172" s="45">
        <f t="shared" si="431"/>
        <v>43497.72</v>
      </c>
      <c r="AH172" s="15">
        <f t="shared" si="432"/>
        <v>43497.72</v>
      </c>
      <c r="AI172" s="16">
        <f t="shared" si="433"/>
        <v>707.27999999999884</v>
      </c>
      <c r="AJ172" s="17">
        <f t="shared" si="420"/>
        <v>1.626016260162599E-2</v>
      </c>
    </row>
    <row r="173" spans="1:36" s="39" customFormat="1" ht="66" x14ac:dyDescent="0.3">
      <c r="A173" s="36">
        <v>142</v>
      </c>
      <c r="B173" s="36">
        <v>2741</v>
      </c>
      <c r="C173" s="29" t="s">
        <v>88</v>
      </c>
      <c r="D173" s="81"/>
      <c r="E173" s="29" t="s">
        <v>90</v>
      </c>
      <c r="F173" s="29" t="s">
        <v>249</v>
      </c>
      <c r="G173" s="82"/>
      <c r="H173" s="37">
        <v>1</v>
      </c>
      <c r="I173" s="36" t="s">
        <v>115</v>
      </c>
      <c r="J173" s="36" t="s">
        <v>84</v>
      </c>
      <c r="K173" s="37" t="s">
        <v>84</v>
      </c>
      <c r="L173" s="38">
        <f>'[3]P.E PYBA 2026'!H147</f>
        <v>188700</v>
      </c>
      <c r="M173" s="38">
        <f t="shared" si="412"/>
        <v>188700</v>
      </c>
      <c r="N173" s="38">
        <v>185000</v>
      </c>
      <c r="O173" s="38">
        <f t="shared" si="412"/>
        <v>185000</v>
      </c>
      <c r="P173" s="41">
        <v>350526.4</v>
      </c>
      <c r="Q173" s="41">
        <f t="shared" ref="Q173" si="458">P173</f>
        <v>350526.4</v>
      </c>
      <c r="R173" s="41" t="s">
        <v>250</v>
      </c>
      <c r="S173" s="41" t="str">
        <f t="shared" ref="S173" si="459">R173</f>
        <v xml:space="preserve"> $ 321.597,50 </v>
      </c>
      <c r="T173" s="41"/>
      <c r="U173" s="41">
        <f t="shared" ref="U173" si="460">T173</f>
        <v>0</v>
      </c>
      <c r="V173" s="41"/>
      <c r="W173" s="41">
        <f t="shared" si="416"/>
        <v>0</v>
      </c>
      <c r="X173" s="41"/>
      <c r="Y173" s="41">
        <f t="shared" si="417"/>
        <v>0</v>
      </c>
      <c r="Z173" s="41"/>
      <c r="AA173" s="41">
        <f t="shared" si="418"/>
        <v>0</v>
      </c>
      <c r="AB173" s="41"/>
      <c r="AC173" s="41">
        <f t="shared" si="419"/>
        <v>0</v>
      </c>
      <c r="AD173" s="41"/>
      <c r="AE173" s="41"/>
      <c r="AG173" s="45">
        <f>(L173+N173+P173+R173)/4</f>
        <v>261455.97500000001</v>
      </c>
      <c r="AH173" s="15">
        <f>(M173+O173+Q173+S173)/4</f>
        <v>261455.97500000001</v>
      </c>
      <c r="AI173" s="16">
        <f>_xlfn.STDEV.P(M173,O173,Q173,S173)</f>
        <v>77172.579207557123</v>
      </c>
      <c r="AJ173" s="17">
        <f t="shared" si="420"/>
        <v>0.2951647182955261</v>
      </c>
    </row>
    <row r="174" spans="1:36" ht="66" x14ac:dyDescent="0.3">
      <c r="A174" s="25">
        <v>143</v>
      </c>
      <c r="B174" s="25">
        <v>2741</v>
      </c>
      <c r="C174" s="26" t="s">
        <v>88</v>
      </c>
      <c r="D174" s="81"/>
      <c r="E174" s="26" t="s">
        <v>90</v>
      </c>
      <c r="F174" s="26" t="s">
        <v>251</v>
      </c>
      <c r="G174" s="82"/>
      <c r="H174" s="24">
        <v>1</v>
      </c>
      <c r="I174" s="25" t="s">
        <v>87</v>
      </c>
      <c r="J174" s="27" t="s">
        <v>84</v>
      </c>
      <c r="K174" s="24" t="s">
        <v>84</v>
      </c>
      <c r="L174" s="6">
        <f>'[3]P.E PYBA 2026'!H148</f>
        <v>2463.3000000000002</v>
      </c>
      <c r="M174" s="6">
        <f t="shared" si="412"/>
        <v>2463.3000000000002</v>
      </c>
      <c r="N174" s="8">
        <v>2415</v>
      </c>
      <c r="O174" s="8">
        <f t="shared" si="412"/>
        <v>2415</v>
      </c>
      <c r="P174" s="40"/>
      <c r="Q174" s="40">
        <f t="shared" ref="Q174" si="461">P174</f>
        <v>0</v>
      </c>
      <c r="R174" s="40"/>
      <c r="S174" s="40">
        <f t="shared" ref="S174" si="462">R174</f>
        <v>0</v>
      </c>
      <c r="T174" s="40"/>
      <c r="U174" s="40">
        <f t="shared" ref="U174" si="463">T174</f>
        <v>0</v>
      </c>
      <c r="V174" s="40"/>
      <c r="W174" s="40">
        <f t="shared" si="416"/>
        <v>0</v>
      </c>
      <c r="X174" s="40"/>
      <c r="Y174" s="40">
        <f t="shared" si="417"/>
        <v>0</v>
      </c>
      <c r="Z174" s="40"/>
      <c r="AA174" s="40">
        <f t="shared" si="418"/>
        <v>0</v>
      </c>
      <c r="AB174" s="40"/>
      <c r="AC174" s="40">
        <f t="shared" si="419"/>
        <v>0</v>
      </c>
      <c r="AD174" s="40">
        <v>2435</v>
      </c>
      <c r="AE174" s="40">
        <f t="shared" si="430"/>
        <v>2435</v>
      </c>
      <c r="AG174" s="45">
        <f t="shared" ref="AG174:AH177" si="464">(L174+N174)/2</f>
        <v>2439.15</v>
      </c>
      <c r="AH174" s="15">
        <f t="shared" si="464"/>
        <v>2439.15</v>
      </c>
      <c r="AI174" s="16">
        <f>_xlfn.STDEV.P(M174,O174)</f>
        <v>24.150000000000091</v>
      </c>
      <c r="AJ174" s="17">
        <f t="shared" si="420"/>
        <v>9.9009900990099375E-3</v>
      </c>
    </row>
    <row r="175" spans="1:36" ht="66" x14ac:dyDescent="0.3">
      <c r="A175" s="25">
        <v>144</v>
      </c>
      <c r="B175" s="25">
        <v>2741</v>
      </c>
      <c r="C175" s="26" t="s">
        <v>88</v>
      </c>
      <c r="D175" s="81"/>
      <c r="E175" s="26" t="s">
        <v>90</v>
      </c>
      <c r="F175" s="26" t="s">
        <v>252</v>
      </c>
      <c r="G175" s="82"/>
      <c r="H175" s="24">
        <v>1</v>
      </c>
      <c r="I175" s="25" t="s">
        <v>87</v>
      </c>
      <c r="J175" s="27" t="s">
        <v>84</v>
      </c>
      <c r="K175" s="24" t="s">
        <v>84</v>
      </c>
      <c r="L175" s="6">
        <f>'[3]P.E PYBA 2026'!H149</f>
        <v>2757.3</v>
      </c>
      <c r="M175" s="6">
        <f t="shared" si="412"/>
        <v>2757.3</v>
      </c>
      <c r="N175" s="8">
        <v>2730</v>
      </c>
      <c r="O175" s="8">
        <f t="shared" si="412"/>
        <v>2730</v>
      </c>
      <c r="P175" s="40"/>
      <c r="Q175" s="40">
        <f t="shared" ref="Q175" si="465">P175</f>
        <v>0</v>
      </c>
      <c r="R175" s="40"/>
      <c r="S175" s="40">
        <f t="shared" ref="S175" si="466">R175</f>
        <v>0</v>
      </c>
      <c r="T175" s="40"/>
      <c r="U175" s="40">
        <f t="shared" ref="U175" si="467">T175</f>
        <v>0</v>
      </c>
      <c r="V175" s="40"/>
      <c r="W175" s="40">
        <f t="shared" si="416"/>
        <v>0</v>
      </c>
      <c r="X175" s="40"/>
      <c r="Y175" s="40">
        <f t="shared" si="417"/>
        <v>0</v>
      </c>
      <c r="Z175" s="40"/>
      <c r="AA175" s="40">
        <f t="shared" si="418"/>
        <v>0</v>
      </c>
      <c r="AB175" s="40"/>
      <c r="AC175" s="40">
        <f t="shared" si="419"/>
        <v>0</v>
      </c>
      <c r="AD175" s="40">
        <v>2682</v>
      </c>
      <c r="AE175" s="40">
        <f t="shared" si="430"/>
        <v>2682</v>
      </c>
      <c r="AG175" s="45">
        <f t="shared" si="464"/>
        <v>2743.65</v>
      </c>
      <c r="AH175" s="15">
        <f t="shared" si="464"/>
        <v>2743.65</v>
      </c>
      <c r="AI175" s="16">
        <f>_xlfn.STDEV.P(M175,O175)</f>
        <v>13.650000000000091</v>
      </c>
      <c r="AJ175" s="17">
        <f t="shared" si="420"/>
        <v>4.9751243781094856E-3</v>
      </c>
    </row>
    <row r="176" spans="1:36" ht="66" x14ac:dyDescent="0.3">
      <c r="A176" s="25">
        <v>145</v>
      </c>
      <c r="B176" s="25">
        <v>2741</v>
      </c>
      <c r="C176" s="26" t="s">
        <v>88</v>
      </c>
      <c r="D176" s="81"/>
      <c r="E176" s="26" t="s">
        <v>90</v>
      </c>
      <c r="F176" s="26" t="s">
        <v>253</v>
      </c>
      <c r="G176" s="82"/>
      <c r="H176" s="24">
        <v>1</v>
      </c>
      <c r="I176" s="25" t="s">
        <v>87</v>
      </c>
      <c r="J176" s="27" t="s">
        <v>84</v>
      </c>
      <c r="K176" s="24" t="s">
        <v>84</v>
      </c>
      <c r="L176" s="6">
        <f>'[3]P.E PYBA 2026'!H150</f>
        <v>10140.48</v>
      </c>
      <c r="M176" s="6">
        <f t="shared" si="412"/>
        <v>10140.48</v>
      </c>
      <c r="N176" s="8">
        <v>10080</v>
      </c>
      <c r="O176" s="8">
        <f t="shared" si="412"/>
        <v>10080</v>
      </c>
      <c r="P176" s="40"/>
      <c r="Q176" s="40">
        <f t="shared" ref="Q176" si="468">P176</f>
        <v>0</v>
      </c>
      <c r="R176" s="40"/>
      <c r="S176" s="40">
        <f t="shared" ref="S176" si="469">R176</f>
        <v>0</v>
      </c>
      <c r="T176" s="40"/>
      <c r="U176" s="40">
        <f t="shared" ref="U176" si="470">T176</f>
        <v>0</v>
      </c>
      <c r="V176" s="40"/>
      <c r="W176" s="40">
        <f t="shared" si="416"/>
        <v>0</v>
      </c>
      <c r="X176" s="40"/>
      <c r="Y176" s="40">
        <f t="shared" si="417"/>
        <v>0</v>
      </c>
      <c r="Z176" s="40"/>
      <c r="AA176" s="40">
        <f t="shared" si="418"/>
        <v>0</v>
      </c>
      <c r="AB176" s="40"/>
      <c r="AC176" s="40">
        <f t="shared" si="419"/>
        <v>0</v>
      </c>
      <c r="AD176" s="40">
        <v>10083</v>
      </c>
      <c r="AE176" s="40">
        <f t="shared" si="430"/>
        <v>10083</v>
      </c>
      <c r="AG176" s="45">
        <f t="shared" si="464"/>
        <v>10110.24</v>
      </c>
      <c r="AH176" s="15">
        <f t="shared" si="464"/>
        <v>10110.24</v>
      </c>
      <c r="AI176" s="16">
        <f>_xlfn.STDEV.P(M176,O176)</f>
        <v>30.239999999999782</v>
      </c>
      <c r="AJ176" s="17">
        <f t="shared" si="420"/>
        <v>2.9910269192422517E-3</v>
      </c>
    </row>
    <row r="177" spans="1:36" ht="66" x14ac:dyDescent="0.3">
      <c r="A177" s="25">
        <v>146</v>
      </c>
      <c r="B177" s="25">
        <v>2741</v>
      </c>
      <c r="C177" s="26" t="s">
        <v>88</v>
      </c>
      <c r="D177" s="81"/>
      <c r="E177" s="26" t="s">
        <v>90</v>
      </c>
      <c r="F177" s="26" t="s">
        <v>254</v>
      </c>
      <c r="G177" s="82"/>
      <c r="H177" s="24">
        <v>1</v>
      </c>
      <c r="I177" s="25" t="s">
        <v>87</v>
      </c>
      <c r="J177" s="27" t="s">
        <v>84</v>
      </c>
      <c r="K177" s="24" t="s">
        <v>84</v>
      </c>
      <c r="L177" s="6">
        <f>'[3]P.E PYBA 2026'!H151</f>
        <v>535764.6</v>
      </c>
      <c r="M177" s="6">
        <f t="shared" si="412"/>
        <v>535764.6</v>
      </c>
      <c r="N177" s="8">
        <v>530460</v>
      </c>
      <c r="O177" s="8">
        <f t="shared" si="412"/>
        <v>530460</v>
      </c>
      <c r="P177" s="40"/>
      <c r="Q177" s="40">
        <f t="shared" ref="Q177" si="471">P177</f>
        <v>0</v>
      </c>
      <c r="R177" s="40"/>
      <c r="S177" s="40">
        <f t="shared" ref="S177" si="472">R177</f>
        <v>0</v>
      </c>
      <c r="T177" s="40"/>
      <c r="U177" s="40">
        <f t="shared" ref="U177" si="473">T177</f>
        <v>0</v>
      </c>
      <c r="V177" s="40"/>
      <c r="W177" s="40">
        <f t="shared" si="416"/>
        <v>0</v>
      </c>
      <c r="X177" s="40"/>
      <c r="Y177" s="40">
        <f t="shared" si="417"/>
        <v>0</v>
      </c>
      <c r="Z177" s="40"/>
      <c r="AA177" s="40">
        <f t="shared" si="418"/>
        <v>0</v>
      </c>
      <c r="AB177" s="40"/>
      <c r="AC177" s="40">
        <f t="shared" si="419"/>
        <v>0</v>
      </c>
      <c r="AD177" s="40">
        <v>530146</v>
      </c>
      <c r="AE177" s="40">
        <f t="shared" si="430"/>
        <v>530146</v>
      </c>
      <c r="AG177" s="45">
        <f t="shared" si="464"/>
        <v>533112.30000000005</v>
      </c>
      <c r="AH177" s="15">
        <f t="shared" si="464"/>
        <v>533112.30000000005</v>
      </c>
      <c r="AI177" s="16">
        <f>_xlfn.STDEV.P(M177,O177)</f>
        <v>2652.2999999999884</v>
      </c>
      <c r="AJ177" s="17">
        <f t="shared" si="420"/>
        <v>4.9751243781094301E-3</v>
      </c>
    </row>
    <row r="178" spans="1:36" s="39" customFormat="1" ht="145.19999999999999" x14ac:dyDescent="0.3">
      <c r="A178" s="36">
        <v>147</v>
      </c>
      <c r="B178" s="36">
        <v>2741</v>
      </c>
      <c r="C178" s="29" t="s">
        <v>88</v>
      </c>
      <c r="D178" s="81"/>
      <c r="E178" s="29" t="s">
        <v>90</v>
      </c>
      <c r="F178" s="29" t="s">
        <v>255</v>
      </c>
      <c r="G178" s="82"/>
      <c r="H178" s="37">
        <v>1</v>
      </c>
      <c r="I178" s="36" t="s">
        <v>87</v>
      </c>
      <c r="J178" s="36" t="s">
        <v>84</v>
      </c>
      <c r="K178" s="37" t="s">
        <v>84</v>
      </c>
      <c r="L178" s="38">
        <f>'[3]P.E PYBA 2026'!H152</f>
        <v>2591820</v>
      </c>
      <c r="M178" s="38">
        <f t="shared" si="412"/>
        <v>2591820</v>
      </c>
      <c r="N178" s="38">
        <v>2618000</v>
      </c>
      <c r="O178" s="38">
        <f t="shared" si="412"/>
        <v>2618000</v>
      </c>
      <c r="P178" s="41"/>
      <c r="Q178" s="41">
        <f t="shared" ref="Q178" si="474">P178</f>
        <v>0</v>
      </c>
      <c r="R178" s="41">
        <v>620000</v>
      </c>
      <c r="S178" s="41">
        <f t="shared" ref="S178" si="475">R178</f>
        <v>620000</v>
      </c>
      <c r="T178" s="41"/>
      <c r="U178" s="41">
        <f t="shared" ref="U178" si="476">T178</f>
        <v>0</v>
      </c>
      <c r="V178" s="41"/>
      <c r="W178" s="41">
        <f t="shared" si="416"/>
        <v>0</v>
      </c>
      <c r="X178" s="41">
        <v>520000</v>
      </c>
      <c r="Y178" s="41">
        <f t="shared" si="417"/>
        <v>520000</v>
      </c>
      <c r="Z178" s="41"/>
      <c r="AA178" s="41">
        <f t="shared" si="418"/>
        <v>0</v>
      </c>
      <c r="AB178" s="41"/>
      <c r="AC178" s="41">
        <f t="shared" si="419"/>
        <v>0</v>
      </c>
      <c r="AD178" s="41"/>
      <c r="AE178" s="41"/>
      <c r="AG178" s="46">
        <f>(R178+X178)/2</f>
        <v>570000</v>
      </c>
      <c r="AH178" s="15">
        <f>(S178+Y178)/2</f>
        <v>570000</v>
      </c>
      <c r="AI178" s="16">
        <f>_xlfn.STDEV.P(R178,X178)</f>
        <v>50000</v>
      </c>
      <c r="AJ178" s="17">
        <f t="shared" si="420"/>
        <v>8.771929824561403E-2</v>
      </c>
    </row>
    <row r="179" spans="1:36" ht="66" x14ac:dyDescent="0.3">
      <c r="A179" s="25">
        <v>148</v>
      </c>
      <c r="B179" s="25">
        <v>2741</v>
      </c>
      <c r="C179" s="26" t="s">
        <v>88</v>
      </c>
      <c r="D179" s="81"/>
      <c r="E179" s="26" t="s">
        <v>90</v>
      </c>
      <c r="F179" s="26" t="s">
        <v>256</v>
      </c>
      <c r="G179" s="82"/>
      <c r="H179" s="24">
        <v>1</v>
      </c>
      <c r="I179" s="25" t="s">
        <v>87</v>
      </c>
      <c r="J179" s="27" t="s">
        <v>84</v>
      </c>
      <c r="K179" s="24" t="s">
        <v>84</v>
      </c>
      <c r="L179" s="6">
        <f>'[3]P.E PYBA 2026'!H153</f>
        <v>11586.96</v>
      </c>
      <c r="M179" s="6">
        <f t="shared" si="412"/>
        <v>11586.96</v>
      </c>
      <c r="N179" s="8">
        <v>11970</v>
      </c>
      <c r="O179" s="8">
        <f t="shared" si="412"/>
        <v>11970</v>
      </c>
      <c r="P179" s="40"/>
      <c r="Q179" s="40">
        <f t="shared" ref="Q179" si="477">P179</f>
        <v>0</v>
      </c>
      <c r="R179" s="40"/>
      <c r="S179" s="40">
        <f t="shared" ref="S179" si="478">R179</f>
        <v>0</v>
      </c>
      <c r="T179" s="40"/>
      <c r="U179" s="40">
        <f t="shared" ref="U179" si="479">T179</f>
        <v>0</v>
      </c>
      <c r="V179" s="40"/>
      <c r="W179" s="40">
        <f t="shared" si="416"/>
        <v>0</v>
      </c>
      <c r="X179" s="40"/>
      <c r="Y179" s="40">
        <f t="shared" si="417"/>
        <v>0</v>
      </c>
      <c r="Z179" s="40"/>
      <c r="AA179" s="40">
        <f t="shared" si="418"/>
        <v>0</v>
      </c>
      <c r="AB179" s="40"/>
      <c r="AC179" s="40">
        <f t="shared" si="419"/>
        <v>0</v>
      </c>
      <c r="AD179" s="40">
        <v>11930</v>
      </c>
      <c r="AE179" s="40">
        <f t="shared" si="430"/>
        <v>11930</v>
      </c>
      <c r="AG179" s="45">
        <f t="shared" ref="AG179:AG237" si="480">(L179+N179)/2</f>
        <v>11778.48</v>
      </c>
      <c r="AH179" s="15">
        <f t="shared" ref="AH179:AH237" si="481">(M179+O179)/2</f>
        <v>11778.48</v>
      </c>
      <c r="AI179" s="16">
        <f t="shared" ref="AI179:AI237" si="482">_xlfn.STDEV.P(M179,O179)</f>
        <v>191.52000000000044</v>
      </c>
      <c r="AJ179" s="17">
        <f t="shared" si="420"/>
        <v>1.6260162601626053E-2</v>
      </c>
    </row>
    <row r="180" spans="1:36" ht="66" x14ac:dyDescent="0.3">
      <c r="A180" s="25">
        <v>149</v>
      </c>
      <c r="B180" s="25">
        <v>2741</v>
      </c>
      <c r="C180" s="26" t="s">
        <v>88</v>
      </c>
      <c r="D180" s="85" t="s">
        <v>257</v>
      </c>
      <c r="E180" s="26" t="s">
        <v>90</v>
      </c>
      <c r="F180" s="30" t="s">
        <v>258</v>
      </c>
      <c r="G180" s="30" t="s">
        <v>259</v>
      </c>
      <c r="H180" s="24">
        <v>1</v>
      </c>
      <c r="I180" s="25" t="s">
        <v>260</v>
      </c>
      <c r="J180" s="27" t="s">
        <v>84</v>
      </c>
      <c r="K180" s="24" t="s">
        <v>84</v>
      </c>
      <c r="L180" s="6">
        <f>'[3]P.E PYBA 2026'!H155</f>
        <v>242760</v>
      </c>
      <c r="M180" s="6">
        <f t="shared" si="412"/>
        <v>242760</v>
      </c>
      <c r="N180" s="8">
        <v>238000</v>
      </c>
      <c r="O180" s="8">
        <f t="shared" si="412"/>
        <v>238000</v>
      </c>
      <c r="P180" s="40"/>
      <c r="Q180" s="40">
        <f t="shared" ref="Q180" si="483">P180</f>
        <v>0</v>
      </c>
      <c r="R180" s="40"/>
      <c r="S180" s="40">
        <f t="shared" ref="S180" si="484">R180</f>
        <v>0</v>
      </c>
      <c r="T180" s="40"/>
      <c r="U180" s="40">
        <f t="shared" ref="U180" si="485">T180</f>
        <v>0</v>
      </c>
      <c r="V180" s="40"/>
      <c r="W180" s="40">
        <f t="shared" si="416"/>
        <v>0</v>
      </c>
      <c r="X180" s="40"/>
      <c r="Y180" s="40">
        <f t="shared" si="417"/>
        <v>0</v>
      </c>
      <c r="Z180" s="40"/>
      <c r="AA180" s="40">
        <f t="shared" si="418"/>
        <v>0</v>
      </c>
      <c r="AB180" s="40"/>
      <c r="AC180" s="40">
        <f t="shared" si="419"/>
        <v>0</v>
      </c>
      <c r="AD180" s="40">
        <v>443795.03</v>
      </c>
      <c r="AE180" s="40">
        <f t="shared" si="430"/>
        <v>443795.03</v>
      </c>
      <c r="AG180" s="45">
        <f t="shared" si="480"/>
        <v>240380</v>
      </c>
      <c r="AH180" s="15">
        <f t="shared" si="481"/>
        <v>240380</v>
      </c>
      <c r="AI180" s="16">
        <f t="shared" si="482"/>
        <v>2380</v>
      </c>
      <c r="AJ180" s="17">
        <f t="shared" si="420"/>
        <v>9.9009900990099011E-3</v>
      </c>
    </row>
    <row r="181" spans="1:36" ht="66" x14ac:dyDescent="0.3">
      <c r="A181" s="25">
        <v>150</v>
      </c>
      <c r="B181" s="25">
        <v>2741</v>
      </c>
      <c r="C181" s="26" t="s">
        <v>88</v>
      </c>
      <c r="D181" s="85"/>
      <c r="E181" s="26" t="s">
        <v>90</v>
      </c>
      <c r="F181" s="31" t="s">
        <v>261</v>
      </c>
      <c r="G181" s="66" t="s">
        <v>262</v>
      </c>
      <c r="H181" s="24">
        <v>1</v>
      </c>
      <c r="I181" s="25" t="s">
        <v>87</v>
      </c>
      <c r="J181" s="27" t="s">
        <v>84</v>
      </c>
      <c r="K181" s="24" t="s">
        <v>84</v>
      </c>
      <c r="L181" s="6">
        <f>'[3]P.E PYBA 2026'!H156</f>
        <v>192304</v>
      </c>
      <c r="M181" s="6">
        <f t="shared" si="412"/>
        <v>192304</v>
      </c>
      <c r="N181" s="8">
        <v>190400</v>
      </c>
      <c r="O181" s="8">
        <f t="shared" si="412"/>
        <v>190400</v>
      </c>
      <c r="P181" s="40"/>
      <c r="Q181" s="40">
        <f t="shared" ref="Q181" si="486">P181</f>
        <v>0</v>
      </c>
      <c r="R181" s="40"/>
      <c r="S181" s="40">
        <f t="shared" ref="S181" si="487">R181</f>
        <v>0</v>
      </c>
      <c r="T181" s="40"/>
      <c r="U181" s="40">
        <f t="shared" ref="U181" si="488">T181</f>
        <v>0</v>
      </c>
      <c r="V181" s="40"/>
      <c r="W181" s="40">
        <f t="shared" si="416"/>
        <v>0</v>
      </c>
      <c r="X181" s="40"/>
      <c r="Y181" s="40">
        <f t="shared" si="417"/>
        <v>0</v>
      </c>
      <c r="Z181" s="40"/>
      <c r="AA181" s="40">
        <f t="shared" si="418"/>
        <v>0</v>
      </c>
      <c r="AB181" s="40"/>
      <c r="AC181" s="40">
        <f t="shared" si="419"/>
        <v>0</v>
      </c>
      <c r="AD181" s="40">
        <v>107867.55</v>
      </c>
      <c r="AE181" s="40">
        <f t="shared" si="430"/>
        <v>107867.55</v>
      </c>
      <c r="AG181" s="46">
        <f t="shared" ref="AG181:AG187" si="489">AD181</f>
        <v>107867.55</v>
      </c>
      <c r="AH181" s="15">
        <f t="shared" ref="AH181:AH187" si="490">AE181</f>
        <v>107867.55</v>
      </c>
      <c r="AI181" s="16">
        <f t="shared" ref="AI181:AI187" si="491">_xlfn.STDEV.P(AD181)</f>
        <v>0</v>
      </c>
      <c r="AJ181" s="17">
        <f t="shared" si="420"/>
        <v>0</v>
      </c>
    </row>
    <row r="182" spans="1:36" ht="66" x14ac:dyDescent="0.3">
      <c r="A182" s="25">
        <v>151</v>
      </c>
      <c r="B182" s="25">
        <v>2741</v>
      </c>
      <c r="C182" s="26" t="s">
        <v>88</v>
      </c>
      <c r="D182" s="85"/>
      <c r="E182" s="26" t="s">
        <v>90</v>
      </c>
      <c r="F182" s="31" t="s">
        <v>263</v>
      </c>
      <c r="G182" s="66"/>
      <c r="H182" s="24">
        <v>1</v>
      </c>
      <c r="I182" s="25" t="s">
        <v>87</v>
      </c>
      <c r="J182" s="27" t="s">
        <v>84</v>
      </c>
      <c r="K182" s="24" t="s">
        <v>84</v>
      </c>
      <c r="L182" s="6">
        <f>'[3]P.E PYBA 2026'!H157</f>
        <v>478856</v>
      </c>
      <c r="M182" s="6">
        <f t="shared" si="412"/>
        <v>478856</v>
      </c>
      <c r="N182" s="8">
        <v>476000</v>
      </c>
      <c r="O182" s="8">
        <f t="shared" si="412"/>
        <v>476000</v>
      </c>
      <c r="P182" s="40"/>
      <c r="Q182" s="40">
        <f t="shared" ref="Q182" si="492">P182</f>
        <v>0</v>
      </c>
      <c r="R182" s="40"/>
      <c r="S182" s="40">
        <f t="shared" ref="S182" si="493">R182</f>
        <v>0</v>
      </c>
      <c r="T182" s="40"/>
      <c r="U182" s="40">
        <f t="shared" ref="U182" si="494">T182</f>
        <v>0</v>
      </c>
      <c r="V182" s="40"/>
      <c r="W182" s="40">
        <f t="shared" si="416"/>
        <v>0</v>
      </c>
      <c r="X182" s="40"/>
      <c r="Y182" s="40">
        <f t="shared" si="417"/>
        <v>0</v>
      </c>
      <c r="Z182" s="40"/>
      <c r="AA182" s="40">
        <f t="shared" si="418"/>
        <v>0</v>
      </c>
      <c r="AB182" s="40"/>
      <c r="AC182" s="40">
        <f t="shared" si="419"/>
        <v>0</v>
      </c>
      <c r="AD182" s="40">
        <v>326682.37</v>
      </c>
      <c r="AE182" s="40">
        <f t="shared" si="430"/>
        <v>326682.37</v>
      </c>
      <c r="AG182" s="46">
        <f t="shared" si="489"/>
        <v>326682.37</v>
      </c>
      <c r="AH182" s="15">
        <f t="shared" si="490"/>
        <v>326682.37</v>
      </c>
      <c r="AI182" s="16">
        <f t="shared" si="491"/>
        <v>0</v>
      </c>
      <c r="AJ182" s="17">
        <f t="shared" si="420"/>
        <v>0</v>
      </c>
    </row>
    <row r="183" spans="1:36" ht="66" x14ac:dyDescent="0.3">
      <c r="A183" s="25">
        <v>152</v>
      </c>
      <c r="B183" s="25">
        <v>2741</v>
      </c>
      <c r="C183" s="26" t="s">
        <v>88</v>
      </c>
      <c r="D183" s="85"/>
      <c r="E183" s="26" t="s">
        <v>90</v>
      </c>
      <c r="F183" s="31" t="s">
        <v>264</v>
      </c>
      <c r="G183" s="66"/>
      <c r="H183" s="24">
        <v>1</v>
      </c>
      <c r="I183" s="25" t="s">
        <v>87</v>
      </c>
      <c r="J183" s="27" t="s">
        <v>84</v>
      </c>
      <c r="K183" s="24" t="s">
        <v>84</v>
      </c>
      <c r="L183" s="6">
        <f>'[3]P.E PYBA 2026'!H158</f>
        <v>480760</v>
      </c>
      <c r="M183" s="6">
        <f t="shared" si="412"/>
        <v>480760</v>
      </c>
      <c r="N183" s="8">
        <v>476000</v>
      </c>
      <c r="O183" s="8">
        <f t="shared" si="412"/>
        <v>476000</v>
      </c>
      <c r="P183" s="40"/>
      <c r="Q183" s="40">
        <f t="shared" ref="Q183" si="495">P183</f>
        <v>0</v>
      </c>
      <c r="R183" s="40"/>
      <c r="S183" s="40">
        <f t="shared" ref="S183" si="496">R183</f>
        <v>0</v>
      </c>
      <c r="T183" s="40"/>
      <c r="U183" s="40">
        <f t="shared" ref="U183" si="497">T183</f>
        <v>0</v>
      </c>
      <c r="V183" s="40"/>
      <c r="W183" s="40">
        <f t="shared" si="416"/>
        <v>0</v>
      </c>
      <c r="X183" s="40"/>
      <c r="Y183" s="40">
        <f t="shared" si="417"/>
        <v>0</v>
      </c>
      <c r="Z183" s="40"/>
      <c r="AA183" s="40">
        <f t="shared" si="418"/>
        <v>0</v>
      </c>
      <c r="AB183" s="40"/>
      <c r="AC183" s="40">
        <f t="shared" si="419"/>
        <v>0</v>
      </c>
      <c r="AD183" s="40">
        <v>308190.96000000002</v>
      </c>
      <c r="AE183" s="40">
        <f t="shared" si="430"/>
        <v>308190.96000000002</v>
      </c>
      <c r="AG183" s="46">
        <f t="shared" si="489"/>
        <v>308190.96000000002</v>
      </c>
      <c r="AH183" s="15">
        <f t="shared" si="490"/>
        <v>308190.96000000002</v>
      </c>
      <c r="AI183" s="16">
        <f t="shared" si="491"/>
        <v>0</v>
      </c>
      <c r="AJ183" s="17">
        <f t="shared" si="420"/>
        <v>0</v>
      </c>
    </row>
    <row r="184" spans="1:36" ht="66" x14ac:dyDescent="0.3">
      <c r="A184" s="25">
        <v>153</v>
      </c>
      <c r="B184" s="25">
        <v>2741</v>
      </c>
      <c r="C184" s="26" t="s">
        <v>88</v>
      </c>
      <c r="D184" s="85"/>
      <c r="E184" s="26" t="s">
        <v>90</v>
      </c>
      <c r="F184" s="31" t="s">
        <v>265</v>
      </c>
      <c r="G184" s="66"/>
      <c r="H184" s="24">
        <v>1</v>
      </c>
      <c r="I184" s="25" t="s">
        <v>87</v>
      </c>
      <c r="J184" s="27" t="s">
        <v>84</v>
      </c>
      <c r="K184" s="24" t="s">
        <v>84</v>
      </c>
      <c r="L184" s="6">
        <f>'[3]P.E PYBA 2026'!H159</f>
        <v>471240</v>
      </c>
      <c r="M184" s="6">
        <f t="shared" si="412"/>
        <v>471240</v>
      </c>
      <c r="N184" s="8">
        <v>476000</v>
      </c>
      <c r="O184" s="8">
        <f t="shared" si="412"/>
        <v>476000</v>
      </c>
      <c r="P184" s="40"/>
      <c r="Q184" s="40">
        <f t="shared" ref="Q184" si="498">P184</f>
        <v>0</v>
      </c>
      <c r="R184" s="40"/>
      <c r="S184" s="40">
        <f t="shared" ref="S184" si="499">R184</f>
        <v>0</v>
      </c>
      <c r="T184" s="40"/>
      <c r="U184" s="40">
        <f t="shared" ref="U184" si="500">T184</f>
        <v>0</v>
      </c>
      <c r="V184" s="40"/>
      <c r="W184" s="40">
        <f t="shared" si="416"/>
        <v>0</v>
      </c>
      <c r="X184" s="40"/>
      <c r="Y184" s="40">
        <f t="shared" si="417"/>
        <v>0</v>
      </c>
      <c r="Z184" s="40"/>
      <c r="AA184" s="40">
        <f t="shared" si="418"/>
        <v>0</v>
      </c>
      <c r="AB184" s="40"/>
      <c r="AC184" s="40">
        <f t="shared" si="419"/>
        <v>0</v>
      </c>
      <c r="AD184" s="40">
        <v>320518.17</v>
      </c>
      <c r="AE184" s="40">
        <f t="shared" si="430"/>
        <v>320518.17</v>
      </c>
      <c r="AG184" s="46">
        <f t="shared" si="489"/>
        <v>320518.17</v>
      </c>
      <c r="AH184" s="15">
        <f t="shared" si="490"/>
        <v>320518.17</v>
      </c>
      <c r="AI184" s="16">
        <f t="shared" si="491"/>
        <v>0</v>
      </c>
      <c r="AJ184" s="17">
        <f t="shared" si="420"/>
        <v>0</v>
      </c>
    </row>
    <row r="185" spans="1:36" ht="66" x14ac:dyDescent="0.3">
      <c r="A185" s="25">
        <v>154</v>
      </c>
      <c r="B185" s="25">
        <v>2741</v>
      </c>
      <c r="C185" s="26" t="s">
        <v>88</v>
      </c>
      <c r="D185" s="85"/>
      <c r="E185" s="26" t="s">
        <v>90</v>
      </c>
      <c r="F185" s="31" t="s">
        <v>266</v>
      </c>
      <c r="G185" s="66" t="s">
        <v>267</v>
      </c>
      <c r="H185" s="25">
        <v>24</v>
      </c>
      <c r="I185" s="25" t="s">
        <v>268</v>
      </c>
      <c r="J185" s="27" t="s">
        <v>84</v>
      </c>
      <c r="K185" s="24" t="s">
        <v>84</v>
      </c>
      <c r="L185" s="6">
        <f>'[3]P.E PYBA 2026'!H160</f>
        <v>322537.59999999998</v>
      </c>
      <c r="M185" s="6">
        <f t="shared" si="412"/>
        <v>322537.59999999998</v>
      </c>
      <c r="N185" s="8">
        <v>333200</v>
      </c>
      <c r="O185" s="8">
        <f t="shared" si="412"/>
        <v>333200</v>
      </c>
      <c r="P185" s="40"/>
      <c r="Q185" s="40">
        <f t="shared" ref="Q185" si="501">P185</f>
        <v>0</v>
      </c>
      <c r="R185" s="40"/>
      <c r="S185" s="40">
        <f t="shared" ref="S185" si="502">R185</f>
        <v>0</v>
      </c>
      <c r="T185" s="40"/>
      <c r="U185" s="40">
        <f t="shared" ref="U185" si="503">T185</f>
        <v>0</v>
      </c>
      <c r="V185" s="40"/>
      <c r="W185" s="40">
        <f t="shared" si="416"/>
        <v>0</v>
      </c>
      <c r="X185" s="40"/>
      <c r="Y185" s="40">
        <f t="shared" si="417"/>
        <v>0</v>
      </c>
      <c r="Z185" s="40"/>
      <c r="AA185" s="40">
        <f t="shared" si="418"/>
        <v>0</v>
      </c>
      <c r="AB185" s="40"/>
      <c r="AC185" s="40">
        <f t="shared" si="419"/>
        <v>0</v>
      </c>
      <c r="AD185" s="40">
        <v>197242.5</v>
      </c>
      <c r="AE185" s="40">
        <f t="shared" si="430"/>
        <v>197242.5</v>
      </c>
      <c r="AG185" s="46">
        <f t="shared" si="489"/>
        <v>197242.5</v>
      </c>
      <c r="AH185" s="15">
        <f t="shared" si="490"/>
        <v>197242.5</v>
      </c>
      <c r="AI185" s="16">
        <f t="shared" si="491"/>
        <v>0</v>
      </c>
      <c r="AJ185" s="17">
        <f t="shared" si="420"/>
        <v>0</v>
      </c>
    </row>
    <row r="186" spans="1:36" ht="66" x14ac:dyDescent="0.3">
      <c r="A186" s="25">
        <v>155</v>
      </c>
      <c r="B186" s="25">
        <v>2741</v>
      </c>
      <c r="C186" s="26" t="s">
        <v>88</v>
      </c>
      <c r="D186" s="85"/>
      <c r="E186" s="26" t="s">
        <v>90</v>
      </c>
      <c r="F186" s="31" t="s">
        <v>269</v>
      </c>
      <c r="G186" s="66"/>
      <c r="H186" s="25">
        <v>24</v>
      </c>
      <c r="I186" s="25" t="s">
        <v>268</v>
      </c>
      <c r="J186" s="27" t="s">
        <v>84</v>
      </c>
      <c r="K186" s="24" t="s">
        <v>84</v>
      </c>
      <c r="L186" s="6">
        <f>'[3]P.E PYBA 2026'!H161</f>
        <v>364140</v>
      </c>
      <c r="M186" s="6">
        <f t="shared" si="412"/>
        <v>364140</v>
      </c>
      <c r="N186" s="8">
        <v>357000</v>
      </c>
      <c r="O186" s="8">
        <f t="shared" si="412"/>
        <v>357000</v>
      </c>
      <c r="P186" s="40"/>
      <c r="Q186" s="40">
        <f t="shared" ref="Q186" si="504">P186</f>
        <v>0</v>
      </c>
      <c r="R186" s="40"/>
      <c r="S186" s="40">
        <f t="shared" ref="S186" si="505">R186</f>
        <v>0</v>
      </c>
      <c r="T186" s="40"/>
      <c r="U186" s="40">
        <f t="shared" ref="U186" si="506">T186</f>
        <v>0</v>
      </c>
      <c r="V186" s="40"/>
      <c r="W186" s="40">
        <f t="shared" si="416"/>
        <v>0</v>
      </c>
      <c r="X186" s="40"/>
      <c r="Y186" s="40">
        <f t="shared" si="417"/>
        <v>0</v>
      </c>
      <c r="Z186" s="40"/>
      <c r="AA186" s="40">
        <f t="shared" si="418"/>
        <v>0</v>
      </c>
      <c r="AB186" s="40"/>
      <c r="AC186" s="40">
        <f t="shared" si="419"/>
        <v>0</v>
      </c>
      <c r="AD186" s="40">
        <v>234225.32</v>
      </c>
      <c r="AE186" s="40">
        <f t="shared" si="430"/>
        <v>234225.32</v>
      </c>
      <c r="AG186" s="46">
        <f t="shared" si="489"/>
        <v>234225.32</v>
      </c>
      <c r="AH186" s="15">
        <f t="shared" si="490"/>
        <v>234225.32</v>
      </c>
      <c r="AI186" s="16">
        <f t="shared" si="491"/>
        <v>0</v>
      </c>
      <c r="AJ186" s="17">
        <f t="shared" si="420"/>
        <v>0</v>
      </c>
    </row>
    <row r="187" spans="1:36" ht="66" x14ac:dyDescent="0.3">
      <c r="A187" s="25">
        <v>156</v>
      </c>
      <c r="B187" s="25">
        <v>2741</v>
      </c>
      <c r="C187" s="26" t="s">
        <v>88</v>
      </c>
      <c r="D187" s="85"/>
      <c r="E187" s="26" t="s">
        <v>90</v>
      </c>
      <c r="F187" s="31" t="s">
        <v>270</v>
      </c>
      <c r="G187" s="66"/>
      <c r="H187" s="25">
        <v>24</v>
      </c>
      <c r="I187" s="25" t="s">
        <v>268</v>
      </c>
      <c r="J187" s="27" t="s">
        <v>84</v>
      </c>
      <c r="K187" s="24" t="s">
        <v>84</v>
      </c>
      <c r="L187" s="6">
        <f>'[3]P.E PYBA 2026'!H162</f>
        <v>388416</v>
      </c>
      <c r="M187" s="6">
        <f t="shared" si="412"/>
        <v>388416</v>
      </c>
      <c r="N187" s="8">
        <v>380800</v>
      </c>
      <c r="O187" s="8">
        <f t="shared" si="412"/>
        <v>380800</v>
      </c>
      <c r="P187" s="40"/>
      <c r="Q187" s="40">
        <f t="shared" ref="Q187" si="507">P187</f>
        <v>0</v>
      </c>
      <c r="R187" s="40"/>
      <c r="S187" s="40">
        <f t="shared" ref="S187" si="508">R187</f>
        <v>0</v>
      </c>
      <c r="T187" s="40"/>
      <c r="U187" s="40">
        <f t="shared" ref="U187" si="509">T187</f>
        <v>0</v>
      </c>
      <c r="V187" s="40"/>
      <c r="W187" s="40">
        <f t="shared" si="416"/>
        <v>0</v>
      </c>
      <c r="X187" s="40"/>
      <c r="Y187" s="40">
        <f t="shared" si="417"/>
        <v>0</v>
      </c>
      <c r="Z187" s="40"/>
      <c r="AA187" s="40">
        <f t="shared" si="418"/>
        <v>0</v>
      </c>
      <c r="AB187" s="40"/>
      <c r="AC187" s="40">
        <f t="shared" si="419"/>
        <v>0</v>
      </c>
      <c r="AD187" s="40">
        <v>277372.34000000003</v>
      </c>
      <c r="AE187" s="40">
        <f t="shared" si="430"/>
        <v>277372.34000000003</v>
      </c>
      <c r="AG187" s="46">
        <f t="shared" si="489"/>
        <v>277372.34000000003</v>
      </c>
      <c r="AH187" s="15">
        <f t="shared" si="490"/>
        <v>277372.34000000003</v>
      </c>
      <c r="AI187" s="16">
        <f t="shared" si="491"/>
        <v>0</v>
      </c>
      <c r="AJ187" s="17">
        <f t="shared" si="420"/>
        <v>0</v>
      </c>
    </row>
    <row r="188" spans="1:36" ht="66" x14ac:dyDescent="0.3">
      <c r="A188" s="25">
        <v>157</v>
      </c>
      <c r="B188" s="25">
        <v>2741</v>
      </c>
      <c r="C188" s="26" t="s">
        <v>88</v>
      </c>
      <c r="D188" s="85"/>
      <c r="E188" s="26" t="s">
        <v>90</v>
      </c>
      <c r="F188" s="31" t="s">
        <v>271</v>
      </c>
      <c r="G188" s="66" t="s">
        <v>272</v>
      </c>
      <c r="H188" s="25">
        <v>24</v>
      </c>
      <c r="I188" s="25" t="s">
        <v>268</v>
      </c>
      <c r="J188" s="27" t="s">
        <v>84</v>
      </c>
      <c r="K188" s="24" t="s">
        <v>84</v>
      </c>
      <c r="L188" s="6">
        <f>'[3]P.E PYBA 2026'!H163</f>
        <v>114180.5</v>
      </c>
      <c r="M188" s="6">
        <f t="shared" si="412"/>
        <v>114180.5</v>
      </c>
      <c r="N188" s="8">
        <v>113050</v>
      </c>
      <c r="O188" s="8">
        <f t="shared" si="412"/>
        <v>113050</v>
      </c>
      <c r="P188" s="40"/>
      <c r="Q188" s="40">
        <f t="shared" ref="Q188" si="510">P188</f>
        <v>0</v>
      </c>
      <c r="R188" s="40"/>
      <c r="S188" s="40">
        <f t="shared" ref="S188" si="511">R188</f>
        <v>0</v>
      </c>
      <c r="T188" s="40"/>
      <c r="U188" s="40">
        <f t="shared" ref="U188" si="512">T188</f>
        <v>0</v>
      </c>
      <c r="V188" s="40"/>
      <c r="W188" s="40">
        <f t="shared" si="416"/>
        <v>0</v>
      </c>
      <c r="X188" s="40"/>
      <c r="Y188" s="40">
        <f t="shared" si="417"/>
        <v>0</v>
      </c>
      <c r="Z188" s="40"/>
      <c r="AA188" s="40">
        <f t="shared" si="418"/>
        <v>0</v>
      </c>
      <c r="AB188" s="40"/>
      <c r="AC188" s="40">
        <f t="shared" si="419"/>
        <v>0</v>
      </c>
      <c r="AD188" s="40">
        <v>98621.25</v>
      </c>
      <c r="AE188" s="40">
        <f t="shared" si="430"/>
        <v>98621.25</v>
      </c>
      <c r="AG188" s="45">
        <f t="shared" si="480"/>
        <v>113615.25</v>
      </c>
      <c r="AH188" s="15">
        <f t="shared" si="481"/>
        <v>113615.25</v>
      </c>
      <c r="AI188" s="16">
        <f t="shared" si="482"/>
        <v>565.25</v>
      </c>
      <c r="AJ188" s="17">
        <f t="shared" si="420"/>
        <v>4.9751243781094526E-3</v>
      </c>
    </row>
    <row r="189" spans="1:36" ht="66" x14ac:dyDescent="0.3">
      <c r="A189" s="25">
        <v>158</v>
      </c>
      <c r="B189" s="25">
        <v>2741</v>
      </c>
      <c r="C189" s="26" t="s">
        <v>88</v>
      </c>
      <c r="D189" s="85"/>
      <c r="E189" s="26" t="s">
        <v>90</v>
      </c>
      <c r="F189" s="31" t="s">
        <v>273</v>
      </c>
      <c r="G189" s="66"/>
      <c r="H189" s="25">
        <v>24</v>
      </c>
      <c r="I189" s="25" t="s">
        <v>268</v>
      </c>
      <c r="J189" s="27" t="s">
        <v>84</v>
      </c>
      <c r="K189" s="24" t="s">
        <v>84</v>
      </c>
      <c r="L189" s="6">
        <f>'[3]P.E PYBA 2026'!H164</f>
        <v>125699.7</v>
      </c>
      <c r="M189" s="6">
        <f t="shared" si="412"/>
        <v>125699.7</v>
      </c>
      <c r="N189" s="8">
        <v>124950</v>
      </c>
      <c r="O189" s="8">
        <f t="shared" si="412"/>
        <v>124950</v>
      </c>
      <c r="P189" s="40"/>
      <c r="Q189" s="40">
        <f t="shared" ref="Q189" si="513">P189</f>
        <v>0</v>
      </c>
      <c r="R189" s="40"/>
      <c r="S189" s="40">
        <f t="shared" ref="S189" si="514">R189</f>
        <v>0</v>
      </c>
      <c r="T189" s="40"/>
      <c r="U189" s="40">
        <f t="shared" ref="U189" si="515">T189</f>
        <v>0</v>
      </c>
      <c r="V189" s="40"/>
      <c r="W189" s="40">
        <f t="shared" si="416"/>
        <v>0</v>
      </c>
      <c r="X189" s="40"/>
      <c r="Y189" s="40">
        <f t="shared" si="417"/>
        <v>0</v>
      </c>
      <c r="Z189" s="40"/>
      <c r="AA189" s="40">
        <f t="shared" si="418"/>
        <v>0</v>
      </c>
      <c r="AB189" s="40"/>
      <c r="AC189" s="40">
        <f t="shared" si="419"/>
        <v>0</v>
      </c>
      <c r="AD189" s="40">
        <v>126358.95999999999</v>
      </c>
      <c r="AE189" s="40">
        <f t="shared" si="430"/>
        <v>126358.95999999999</v>
      </c>
      <c r="AG189" s="45">
        <f t="shared" si="480"/>
        <v>125324.85</v>
      </c>
      <c r="AH189" s="15">
        <f t="shared" si="481"/>
        <v>125324.85</v>
      </c>
      <c r="AI189" s="16">
        <f t="shared" si="482"/>
        <v>374.84999999999854</v>
      </c>
      <c r="AJ189" s="17">
        <f t="shared" si="420"/>
        <v>2.9910269192422612E-3</v>
      </c>
    </row>
    <row r="190" spans="1:36" ht="66" x14ac:dyDescent="0.3">
      <c r="A190" s="25">
        <v>159</v>
      </c>
      <c r="B190" s="25">
        <v>2741</v>
      </c>
      <c r="C190" s="26" t="s">
        <v>88</v>
      </c>
      <c r="D190" s="85"/>
      <c r="E190" s="26" t="s">
        <v>90</v>
      </c>
      <c r="F190" s="31" t="s">
        <v>274</v>
      </c>
      <c r="G190" s="66"/>
      <c r="H190" s="25">
        <v>24</v>
      </c>
      <c r="I190" s="25" t="s">
        <v>268</v>
      </c>
      <c r="J190" s="27" t="s">
        <v>84</v>
      </c>
      <c r="K190" s="24" t="s">
        <v>84</v>
      </c>
      <c r="L190" s="6">
        <f>'[3]P.E PYBA 2026'!H165</f>
        <v>145656</v>
      </c>
      <c r="M190" s="6">
        <f t="shared" si="412"/>
        <v>145656</v>
      </c>
      <c r="N190" s="8">
        <v>142800</v>
      </c>
      <c r="O190" s="8">
        <f t="shared" si="412"/>
        <v>142800</v>
      </c>
      <c r="P190" s="40"/>
      <c r="Q190" s="40">
        <f t="shared" ref="Q190" si="516">P190</f>
        <v>0</v>
      </c>
      <c r="R190" s="40"/>
      <c r="S190" s="40">
        <f t="shared" ref="S190" si="517">R190</f>
        <v>0</v>
      </c>
      <c r="T190" s="40"/>
      <c r="U190" s="40">
        <f t="shared" ref="U190" si="518">T190</f>
        <v>0</v>
      </c>
      <c r="V190" s="40"/>
      <c r="W190" s="40">
        <f t="shared" si="416"/>
        <v>0</v>
      </c>
      <c r="X190" s="40"/>
      <c r="Y190" s="40">
        <f t="shared" si="417"/>
        <v>0</v>
      </c>
      <c r="Z190" s="40"/>
      <c r="AA190" s="40">
        <f t="shared" si="418"/>
        <v>0</v>
      </c>
      <c r="AB190" s="40"/>
      <c r="AC190" s="40">
        <f t="shared" si="419"/>
        <v>0</v>
      </c>
      <c r="AD190" s="40">
        <v>147931.28</v>
      </c>
      <c r="AE190" s="40">
        <f t="shared" si="430"/>
        <v>147931.28</v>
      </c>
      <c r="AG190" s="45">
        <f t="shared" si="480"/>
        <v>144228</v>
      </c>
      <c r="AH190" s="15">
        <f t="shared" si="481"/>
        <v>144228</v>
      </c>
      <c r="AI190" s="16">
        <f t="shared" si="482"/>
        <v>1428</v>
      </c>
      <c r="AJ190" s="17">
        <f t="shared" si="420"/>
        <v>9.9009900990099011E-3</v>
      </c>
    </row>
    <row r="191" spans="1:36" ht="66" x14ac:dyDescent="0.3">
      <c r="A191" s="25">
        <v>160</v>
      </c>
      <c r="B191" s="25">
        <v>2741</v>
      </c>
      <c r="C191" s="26" t="s">
        <v>88</v>
      </c>
      <c r="D191" s="85"/>
      <c r="E191" s="26" t="s">
        <v>90</v>
      </c>
      <c r="F191" s="31" t="s">
        <v>275</v>
      </c>
      <c r="G191" s="66" t="s">
        <v>276</v>
      </c>
      <c r="H191" s="25">
        <v>1</v>
      </c>
      <c r="I191" s="25" t="s">
        <v>83</v>
      </c>
      <c r="J191" s="27" t="s">
        <v>84</v>
      </c>
      <c r="K191" s="24" t="s">
        <v>84</v>
      </c>
      <c r="L191" s="6">
        <f>'[3]P.E PYBA 2026'!H166</f>
        <v>600950</v>
      </c>
      <c r="M191" s="6">
        <f t="shared" si="412"/>
        <v>600950</v>
      </c>
      <c r="N191" s="8">
        <v>595000</v>
      </c>
      <c r="O191" s="8">
        <f t="shared" si="412"/>
        <v>595000</v>
      </c>
      <c r="P191" s="40"/>
      <c r="Q191" s="40">
        <f t="shared" ref="Q191" si="519">P191</f>
        <v>0</v>
      </c>
      <c r="R191" s="40"/>
      <c r="S191" s="40">
        <f t="shared" ref="S191" si="520">R191</f>
        <v>0</v>
      </c>
      <c r="T191" s="40"/>
      <c r="U191" s="40">
        <f t="shared" ref="U191" si="521">T191</f>
        <v>0</v>
      </c>
      <c r="V191" s="40"/>
      <c r="W191" s="40">
        <f t="shared" si="416"/>
        <v>0</v>
      </c>
      <c r="X191" s="40"/>
      <c r="Y191" s="40">
        <f t="shared" si="417"/>
        <v>0</v>
      </c>
      <c r="Z191" s="40"/>
      <c r="AA191" s="40">
        <f t="shared" si="418"/>
        <v>0</v>
      </c>
      <c r="AB191" s="40"/>
      <c r="AC191" s="40">
        <f t="shared" si="419"/>
        <v>0</v>
      </c>
      <c r="AD191" s="40">
        <v>523923.68</v>
      </c>
      <c r="AE191" s="40">
        <f t="shared" si="430"/>
        <v>523923.68</v>
      </c>
      <c r="AG191" s="46">
        <f>AD191</f>
        <v>523923.68</v>
      </c>
      <c r="AH191" s="15">
        <f>AE191</f>
        <v>523923.68</v>
      </c>
      <c r="AI191" s="16">
        <f>_xlfn.STDEV.P(AE191)</f>
        <v>0</v>
      </c>
      <c r="AJ191" s="17">
        <f t="shared" si="420"/>
        <v>0</v>
      </c>
    </row>
    <row r="192" spans="1:36" ht="66" x14ac:dyDescent="0.3">
      <c r="A192" s="25">
        <v>161</v>
      </c>
      <c r="B192" s="25">
        <v>2741</v>
      </c>
      <c r="C192" s="26" t="s">
        <v>88</v>
      </c>
      <c r="D192" s="85"/>
      <c r="E192" s="26" t="s">
        <v>90</v>
      </c>
      <c r="F192" s="31" t="s">
        <v>277</v>
      </c>
      <c r="G192" s="66"/>
      <c r="H192" s="25">
        <v>1</v>
      </c>
      <c r="I192" s="25" t="s">
        <v>83</v>
      </c>
      <c r="J192" s="27" t="s">
        <v>84</v>
      </c>
      <c r="K192" s="24" t="s">
        <v>84</v>
      </c>
      <c r="L192" s="6">
        <f>'[3]P.E PYBA 2026'!H167</f>
        <v>2992850</v>
      </c>
      <c r="M192" s="6">
        <f t="shared" si="412"/>
        <v>2992850</v>
      </c>
      <c r="N192" s="8">
        <v>2975000</v>
      </c>
      <c r="O192" s="8">
        <f t="shared" si="412"/>
        <v>2975000</v>
      </c>
      <c r="P192" s="40"/>
      <c r="Q192" s="40">
        <f t="shared" ref="Q192" si="522">P192</f>
        <v>0</v>
      </c>
      <c r="R192" s="40"/>
      <c r="S192" s="40">
        <f t="shared" ref="S192" si="523">R192</f>
        <v>0</v>
      </c>
      <c r="T192" s="40"/>
      <c r="U192" s="40">
        <f t="shared" ref="U192" si="524">T192</f>
        <v>0</v>
      </c>
      <c r="V192" s="40"/>
      <c r="W192" s="40">
        <f t="shared" si="416"/>
        <v>0</v>
      </c>
      <c r="X192" s="40"/>
      <c r="Y192" s="40">
        <f t="shared" si="417"/>
        <v>0</v>
      </c>
      <c r="Z192" s="40"/>
      <c r="AA192" s="40">
        <f t="shared" si="418"/>
        <v>0</v>
      </c>
      <c r="AB192" s="40"/>
      <c r="AC192" s="40">
        <f t="shared" si="419"/>
        <v>0</v>
      </c>
      <c r="AD192" s="40">
        <v>1201944.03</v>
      </c>
      <c r="AE192" s="40">
        <f t="shared" si="430"/>
        <v>1201944.03</v>
      </c>
      <c r="AG192" s="46">
        <f t="shared" ref="AG192:AG194" si="525">AD192</f>
        <v>1201944.03</v>
      </c>
      <c r="AH192" s="15">
        <f t="shared" ref="AH192:AH194" si="526">AE192</f>
        <v>1201944.03</v>
      </c>
      <c r="AI192" s="16">
        <f t="shared" ref="AI192:AI194" si="527">_xlfn.STDEV.P(AD192)</f>
        <v>0</v>
      </c>
      <c r="AJ192" s="17">
        <f t="shared" si="420"/>
        <v>0</v>
      </c>
    </row>
    <row r="193" spans="1:36" ht="66" x14ac:dyDescent="0.3">
      <c r="A193" s="25">
        <v>162</v>
      </c>
      <c r="B193" s="25">
        <v>2741</v>
      </c>
      <c r="C193" s="26" t="s">
        <v>88</v>
      </c>
      <c r="D193" s="85"/>
      <c r="E193" s="26" t="s">
        <v>90</v>
      </c>
      <c r="F193" s="31" t="s">
        <v>278</v>
      </c>
      <c r="G193" s="66"/>
      <c r="H193" s="25">
        <v>1</v>
      </c>
      <c r="I193" s="25" t="s">
        <v>83</v>
      </c>
      <c r="J193" s="27" t="s">
        <v>84</v>
      </c>
      <c r="K193" s="24" t="s">
        <v>84</v>
      </c>
      <c r="L193" s="6">
        <f>'[3]P.E PYBA 2026'!H168</f>
        <v>3004750</v>
      </c>
      <c r="M193" s="6">
        <f t="shared" si="412"/>
        <v>3004750</v>
      </c>
      <c r="N193" s="8">
        <v>2975000</v>
      </c>
      <c r="O193" s="8">
        <f t="shared" si="412"/>
        <v>2975000</v>
      </c>
      <c r="P193" s="40"/>
      <c r="Q193" s="40">
        <f t="shared" ref="Q193" si="528">P193</f>
        <v>0</v>
      </c>
      <c r="R193" s="40"/>
      <c r="S193" s="40">
        <f t="shared" ref="S193" si="529">R193</f>
        <v>0</v>
      </c>
      <c r="T193" s="40"/>
      <c r="U193" s="40">
        <f t="shared" ref="U193" si="530">T193</f>
        <v>0</v>
      </c>
      <c r="V193" s="40"/>
      <c r="W193" s="40">
        <f t="shared" si="416"/>
        <v>0</v>
      </c>
      <c r="X193" s="40"/>
      <c r="Y193" s="40">
        <f t="shared" si="417"/>
        <v>0</v>
      </c>
      <c r="Z193" s="40"/>
      <c r="AA193" s="40">
        <f t="shared" si="418"/>
        <v>0</v>
      </c>
      <c r="AB193" s="40"/>
      <c r="AC193" s="40">
        <f t="shared" si="419"/>
        <v>0</v>
      </c>
      <c r="AD193" s="40">
        <v>1417677.94</v>
      </c>
      <c r="AE193" s="40">
        <f t="shared" si="430"/>
        <v>1417677.94</v>
      </c>
      <c r="AG193" s="46">
        <f t="shared" si="525"/>
        <v>1417677.94</v>
      </c>
      <c r="AH193" s="15">
        <f t="shared" si="526"/>
        <v>1417677.94</v>
      </c>
      <c r="AI193" s="16">
        <f t="shared" si="527"/>
        <v>0</v>
      </c>
      <c r="AJ193" s="17">
        <f t="shared" si="420"/>
        <v>0</v>
      </c>
    </row>
    <row r="194" spans="1:36" ht="66" x14ac:dyDescent="0.3">
      <c r="A194" s="25">
        <v>163</v>
      </c>
      <c r="B194" s="25">
        <v>2741</v>
      </c>
      <c r="C194" s="26" t="s">
        <v>88</v>
      </c>
      <c r="D194" s="85"/>
      <c r="E194" s="26" t="s">
        <v>90</v>
      </c>
      <c r="F194" s="31" t="s">
        <v>279</v>
      </c>
      <c r="G194" s="66"/>
      <c r="H194" s="25">
        <v>1</v>
      </c>
      <c r="I194" s="25" t="s">
        <v>83</v>
      </c>
      <c r="J194" s="27" t="s">
        <v>84</v>
      </c>
      <c r="K194" s="24" t="s">
        <v>84</v>
      </c>
      <c r="L194" s="6">
        <f>'[3]P.E PYBA 2026'!H169</f>
        <v>2945250</v>
      </c>
      <c r="M194" s="6">
        <f t="shared" si="412"/>
        <v>2945250</v>
      </c>
      <c r="N194" s="8">
        <v>2975000</v>
      </c>
      <c r="O194" s="8">
        <f t="shared" si="412"/>
        <v>2975000</v>
      </c>
      <c r="P194" s="40"/>
      <c r="Q194" s="40">
        <f t="shared" ref="Q194" si="531">P194</f>
        <v>0</v>
      </c>
      <c r="R194" s="40"/>
      <c r="S194" s="40">
        <f t="shared" ref="S194" si="532">R194</f>
        <v>0</v>
      </c>
      <c r="T194" s="40"/>
      <c r="U194" s="40">
        <f t="shared" ref="U194" si="533">T194</f>
        <v>0</v>
      </c>
      <c r="V194" s="40"/>
      <c r="W194" s="40">
        <f t="shared" si="416"/>
        <v>0</v>
      </c>
      <c r="X194" s="40"/>
      <c r="Y194" s="40">
        <f t="shared" si="417"/>
        <v>0</v>
      </c>
      <c r="Z194" s="40"/>
      <c r="AA194" s="40">
        <f t="shared" si="418"/>
        <v>0</v>
      </c>
      <c r="AB194" s="40"/>
      <c r="AC194" s="40">
        <f t="shared" si="419"/>
        <v>0</v>
      </c>
      <c r="AD194" s="40">
        <v>1664230.47</v>
      </c>
      <c r="AE194" s="40">
        <f t="shared" si="430"/>
        <v>1664230.47</v>
      </c>
      <c r="AG194" s="46">
        <f t="shared" si="525"/>
        <v>1664230.47</v>
      </c>
      <c r="AH194" s="15">
        <f t="shared" si="526"/>
        <v>1664230.47</v>
      </c>
      <c r="AI194" s="16">
        <f t="shared" si="527"/>
        <v>0</v>
      </c>
      <c r="AJ194" s="17">
        <f t="shared" si="420"/>
        <v>0</v>
      </c>
    </row>
    <row r="195" spans="1:36" ht="66" x14ac:dyDescent="0.3">
      <c r="A195" s="25">
        <v>164</v>
      </c>
      <c r="B195" s="25">
        <v>2741</v>
      </c>
      <c r="C195" s="26" t="s">
        <v>88</v>
      </c>
      <c r="D195" s="85"/>
      <c r="E195" s="26" t="s">
        <v>90</v>
      </c>
      <c r="F195" s="31" t="s">
        <v>280</v>
      </c>
      <c r="G195" s="66"/>
      <c r="H195" s="25">
        <v>1</v>
      </c>
      <c r="I195" s="25" t="s">
        <v>83</v>
      </c>
      <c r="J195" s="27" t="s">
        <v>84</v>
      </c>
      <c r="K195" s="24" t="s">
        <v>84</v>
      </c>
      <c r="L195" s="6">
        <f>'[3]P.E PYBA 2026'!H170</f>
        <v>1151920</v>
      </c>
      <c r="M195" s="6">
        <f t="shared" si="412"/>
        <v>1151920</v>
      </c>
      <c r="N195" s="8">
        <v>1190000</v>
      </c>
      <c r="O195" s="8">
        <f t="shared" si="412"/>
        <v>1190000</v>
      </c>
      <c r="P195" s="40"/>
      <c r="Q195" s="40">
        <f t="shared" ref="Q195" si="534">P195</f>
        <v>0</v>
      </c>
      <c r="R195" s="40"/>
      <c r="S195" s="40">
        <f t="shared" ref="S195" si="535">R195</f>
        <v>0</v>
      </c>
      <c r="T195" s="40"/>
      <c r="U195" s="40">
        <f t="shared" ref="U195" si="536">T195</f>
        <v>0</v>
      </c>
      <c r="V195" s="40"/>
      <c r="W195" s="40">
        <f t="shared" si="416"/>
        <v>0</v>
      </c>
      <c r="X195" s="40"/>
      <c r="Y195" s="40">
        <f t="shared" si="417"/>
        <v>0</v>
      </c>
      <c r="Z195" s="40"/>
      <c r="AA195" s="40">
        <f t="shared" si="418"/>
        <v>0</v>
      </c>
      <c r="AB195" s="40"/>
      <c r="AC195" s="40">
        <f t="shared" si="419"/>
        <v>0</v>
      </c>
      <c r="AD195" s="40">
        <v>955391.5</v>
      </c>
      <c r="AE195" s="40">
        <f t="shared" si="430"/>
        <v>955391.5</v>
      </c>
      <c r="AG195" s="45">
        <f t="shared" si="480"/>
        <v>1170960</v>
      </c>
      <c r="AH195" s="15">
        <f t="shared" si="481"/>
        <v>1170960</v>
      </c>
      <c r="AI195" s="16">
        <f t="shared" si="482"/>
        <v>19040</v>
      </c>
      <c r="AJ195" s="17">
        <f t="shared" si="420"/>
        <v>1.6260162601626018E-2</v>
      </c>
    </row>
    <row r="196" spans="1:36" ht="66" x14ac:dyDescent="0.3">
      <c r="A196" s="25">
        <v>165</v>
      </c>
      <c r="B196" s="25">
        <v>2741</v>
      </c>
      <c r="C196" s="26" t="s">
        <v>88</v>
      </c>
      <c r="D196" s="85"/>
      <c r="E196" s="26" t="s">
        <v>90</v>
      </c>
      <c r="F196" s="31" t="s">
        <v>281</v>
      </c>
      <c r="G196" s="66"/>
      <c r="H196" s="25">
        <v>1</v>
      </c>
      <c r="I196" s="25" t="s">
        <v>83</v>
      </c>
      <c r="J196" s="27" t="s">
        <v>84</v>
      </c>
      <c r="K196" s="24" t="s">
        <v>84</v>
      </c>
      <c r="L196" s="6">
        <f>'[3]P.E PYBA 2026'!H171</f>
        <v>1577940</v>
      </c>
      <c r="M196" s="6">
        <f t="shared" si="412"/>
        <v>1577940</v>
      </c>
      <c r="N196" s="8">
        <v>1547000</v>
      </c>
      <c r="O196" s="8">
        <f t="shared" si="412"/>
        <v>1547000</v>
      </c>
      <c r="P196" s="40"/>
      <c r="Q196" s="40">
        <f t="shared" ref="Q196" si="537">P196</f>
        <v>0</v>
      </c>
      <c r="R196" s="40"/>
      <c r="S196" s="40">
        <f t="shared" ref="S196" si="538">R196</f>
        <v>0</v>
      </c>
      <c r="T196" s="40"/>
      <c r="U196" s="40">
        <f t="shared" ref="U196" si="539">T196</f>
        <v>0</v>
      </c>
      <c r="V196" s="40"/>
      <c r="W196" s="40">
        <f t="shared" si="416"/>
        <v>0</v>
      </c>
      <c r="X196" s="40"/>
      <c r="Y196" s="40">
        <f t="shared" si="417"/>
        <v>0</v>
      </c>
      <c r="Z196" s="40"/>
      <c r="AA196" s="40">
        <f t="shared" si="418"/>
        <v>0</v>
      </c>
      <c r="AB196" s="40"/>
      <c r="AC196" s="40">
        <f t="shared" si="419"/>
        <v>0</v>
      </c>
      <c r="AD196" s="40">
        <v>1263582.46</v>
      </c>
      <c r="AE196" s="40">
        <f t="shared" si="430"/>
        <v>1263582.46</v>
      </c>
      <c r="AG196" s="45">
        <f>AD196</f>
        <v>1263582.46</v>
      </c>
      <c r="AH196" s="15">
        <f>AE196</f>
        <v>1263582.46</v>
      </c>
      <c r="AI196" s="16">
        <f>_xlfn.STDEV.P(AE196)</f>
        <v>0</v>
      </c>
      <c r="AJ196" s="17">
        <f t="shared" si="420"/>
        <v>0</v>
      </c>
    </row>
    <row r="197" spans="1:36" ht="66" x14ac:dyDescent="0.3">
      <c r="A197" s="25">
        <v>166</v>
      </c>
      <c r="B197" s="25">
        <v>2741</v>
      </c>
      <c r="C197" s="26" t="s">
        <v>88</v>
      </c>
      <c r="D197" s="85"/>
      <c r="E197" s="26" t="s">
        <v>90</v>
      </c>
      <c r="F197" s="31" t="s">
        <v>282</v>
      </c>
      <c r="G197" s="66"/>
      <c r="H197" s="25">
        <v>1</v>
      </c>
      <c r="I197" s="25" t="s">
        <v>83</v>
      </c>
      <c r="J197" s="27" t="s">
        <v>84</v>
      </c>
      <c r="K197" s="24" t="s">
        <v>84</v>
      </c>
      <c r="L197" s="6">
        <f>'[3]P.E PYBA 2026'!H172</f>
        <v>971040</v>
      </c>
      <c r="M197" s="6">
        <f t="shared" si="412"/>
        <v>971040</v>
      </c>
      <c r="N197" s="8">
        <v>952000</v>
      </c>
      <c r="O197" s="8">
        <f t="shared" si="412"/>
        <v>952000</v>
      </c>
      <c r="P197" s="40"/>
      <c r="Q197" s="40">
        <f t="shared" ref="Q197" si="540">P197</f>
        <v>0</v>
      </c>
      <c r="R197" s="40"/>
      <c r="S197" s="40">
        <f t="shared" ref="S197" si="541">R197</f>
        <v>0</v>
      </c>
      <c r="T197" s="40"/>
      <c r="U197" s="40">
        <f t="shared" ref="U197" si="542">T197</f>
        <v>0</v>
      </c>
      <c r="V197" s="40"/>
      <c r="W197" s="40">
        <f t="shared" si="416"/>
        <v>0</v>
      </c>
      <c r="X197" s="40"/>
      <c r="Y197" s="40">
        <f t="shared" si="417"/>
        <v>0</v>
      </c>
      <c r="Z197" s="40"/>
      <c r="AA197" s="40">
        <f t="shared" si="418"/>
        <v>0</v>
      </c>
      <c r="AB197" s="40"/>
      <c r="AC197" s="40">
        <f t="shared" si="419"/>
        <v>0</v>
      </c>
      <c r="AD197" s="40">
        <v>647200.54</v>
      </c>
      <c r="AE197" s="40">
        <f t="shared" si="430"/>
        <v>647200.54</v>
      </c>
      <c r="AG197" s="46">
        <f t="shared" ref="AG197:AG198" si="543">AD197</f>
        <v>647200.54</v>
      </c>
      <c r="AH197" s="15">
        <f t="shared" ref="AH197:AH198" si="544">AE197</f>
        <v>647200.54</v>
      </c>
      <c r="AI197" s="16">
        <f t="shared" ref="AI197:AI198" si="545">_xlfn.STDEV.P(AD197)</f>
        <v>0</v>
      </c>
      <c r="AJ197" s="17">
        <f t="shared" si="420"/>
        <v>0</v>
      </c>
    </row>
    <row r="198" spans="1:36" ht="66" x14ac:dyDescent="0.3">
      <c r="A198" s="25">
        <v>167</v>
      </c>
      <c r="B198" s="25">
        <v>2741</v>
      </c>
      <c r="C198" s="26" t="s">
        <v>88</v>
      </c>
      <c r="D198" s="85"/>
      <c r="E198" s="26" t="s">
        <v>90</v>
      </c>
      <c r="F198" s="31" t="s">
        <v>283</v>
      </c>
      <c r="G198" s="66" t="s">
        <v>284</v>
      </c>
      <c r="H198" s="25">
        <v>1</v>
      </c>
      <c r="I198" s="25" t="s">
        <v>285</v>
      </c>
      <c r="J198" s="27" t="s">
        <v>84</v>
      </c>
      <c r="K198" s="24" t="s">
        <v>84</v>
      </c>
      <c r="L198" s="6">
        <f>'[3]P.E PYBA 2026'!H173</f>
        <v>384608</v>
      </c>
      <c r="M198" s="6">
        <f t="shared" si="412"/>
        <v>384608</v>
      </c>
      <c r="N198" s="8">
        <v>380800</v>
      </c>
      <c r="O198" s="8">
        <f t="shared" si="412"/>
        <v>380800</v>
      </c>
      <c r="P198" s="40"/>
      <c r="Q198" s="40">
        <f t="shared" ref="Q198" si="546">P198</f>
        <v>0</v>
      </c>
      <c r="R198" s="40"/>
      <c r="S198" s="40">
        <f t="shared" ref="S198" si="547">R198</f>
        <v>0</v>
      </c>
      <c r="T198" s="40"/>
      <c r="U198" s="40">
        <f t="shared" ref="U198" si="548">T198</f>
        <v>0</v>
      </c>
      <c r="V198" s="40"/>
      <c r="W198" s="40">
        <f t="shared" si="416"/>
        <v>0</v>
      </c>
      <c r="X198" s="40"/>
      <c r="Y198" s="40">
        <f t="shared" si="417"/>
        <v>0</v>
      </c>
      <c r="Z198" s="40"/>
      <c r="AA198" s="40">
        <f t="shared" si="418"/>
        <v>0</v>
      </c>
      <c r="AB198" s="40"/>
      <c r="AC198" s="40">
        <f t="shared" si="419"/>
        <v>0</v>
      </c>
      <c r="AD198" s="40">
        <v>268127.23</v>
      </c>
      <c r="AE198" s="40">
        <f t="shared" si="430"/>
        <v>268127.23</v>
      </c>
      <c r="AG198" s="46">
        <f t="shared" si="543"/>
        <v>268127.23</v>
      </c>
      <c r="AH198" s="15">
        <f t="shared" si="544"/>
        <v>268127.23</v>
      </c>
      <c r="AI198" s="16">
        <f t="shared" si="545"/>
        <v>0</v>
      </c>
      <c r="AJ198" s="17">
        <f t="shared" si="420"/>
        <v>0</v>
      </c>
    </row>
    <row r="199" spans="1:36" ht="66" x14ac:dyDescent="0.3">
      <c r="A199" s="25">
        <v>168</v>
      </c>
      <c r="B199" s="25">
        <v>2741</v>
      </c>
      <c r="C199" s="26" t="s">
        <v>88</v>
      </c>
      <c r="D199" s="85"/>
      <c r="E199" s="26" t="s">
        <v>90</v>
      </c>
      <c r="F199" s="32" t="s">
        <v>286</v>
      </c>
      <c r="G199" s="66"/>
      <c r="H199" s="25">
        <v>1</v>
      </c>
      <c r="I199" s="25" t="s">
        <v>285</v>
      </c>
      <c r="J199" s="27" t="s">
        <v>84</v>
      </c>
      <c r="K199" s="24" t="s">
        <v>84</v>
      </c>
      <c r="L199" s="6">
        <f>'[3]P.E PYBA 2026'!H174</f>
        <v>718284</v>
      </c>
      <c r="M199" s="6">
        <f t="shared" si="412"/>
        <v>718284</v>
      </c>
      <c r="N199" s="8">
        <v>714000</v>
      </c>
      <c r="O199" s="8">
        <f t="shared" si="412"/>
        <v>714000</v>
      </c>
      <c r="P199" s="40"/>
      <c r="Q199" s="40">
        <f t="shared" ref="Q199" si="549">P199</f>
        <v>0</v>
      </c>
      <c r="R199" s="40"/>
      <c r="S199" s="40">
        <f t="shared" ref="S199" si="550">R199</f>
        <v>0</v>
      </c>
      <c r="T199" s="40"/>
      <c r="U199" s="40">
        <f t="shared" ref="U199" si="551">T199</f>
        <v>0</v>
      </c>
      <c r="V199" s="40"/>
      <c r="W199" s="40">
        <f t="shared" si="416"/>
        <v>0</v>
      </c>
      <c r="X199" s="40"/>
      <c r="Y199" s="40">
        <f t="shared" si="417"/>
        <v>0</v>
      </c>
      <c r="Z199" s="40"/>
      <c r="AA199" s="40">
        <f t="shared" si="418"/>
        <v>0</v>
      </c>
      <c r="AB199" s="40"/>
      <c r="AC199" s="40">
        <f t="shared" si="419"/>
        <v>0</v>
      </c>
      <c r="AD199" s="40">
        <v>511597.66000000003</v>
      </c>
      <c r="AE199" s="40">
        <f t="shared" si="430"/>
        <v>511597.66000000003</v>
      </c>
      <c r="AG199" s="46">
        <f>AD199</f>
        <v>511597.66000000003</v>
      </c>
      <c r="AH199" s="15">
        <f>AE199</f>
        <v>511597.66000000003</v>
      </c>
      <c r="AI199" s="16">
        <f>_xlfn.STDEV.P(AE199)</f>
        <v>0</v>
      </c>
      <c r="AJ199" s="17">
        <f t="shared" si="420"/>
        <v>0</v>
      </c>
    </row>
    <row r="200" spans="1:36" ht="66" x14ac:dyDescent="0.3">
      <c r="A200" s="25">
        <v>169</v>
      </c>
      <c r="B200" s="25">
        <v>2741</v>
      </c>
      <c r="C200" s="26" t="s">
        <v>88</v>
      </c>
      <c r="D200" s="85"/>
      <c r="E200" s="26" t="s">
        <v>90</v>
      </c>
      <c r="F200" s="31" t="s">
        <v>287</v>
      </c>
      <c r="G200" s="66" t="s">
        <v>288</v>
      </c>
      <c r="H200" s="25">
        <v>1</v>
      </c>
      <c r="I200" s="25" t="s">
        <v>289</v>
      </c>
      <c r="J200" s="27" t="s">
        <v>84</v>
      </c>
      <c r="K200" s="24" t="s">
        <v>84</v>
      </c>
      <c r="L200" s="6">
        <f>'[3]P.E PYBA 2026'!H175</f>
        <v>206346</v>
      </c>
      <c r="M200" s="6">
        <f t="shared" si="412"/>
        <v>206346</v>
      </c>
      <c r="N200" s="8">
        <v>202300</v>
      </c>
      <c r="O200" s="8">
        <f t="shared" si="412"/>
        <v>202300</v>
      </c>
      <c r="P200" s="40"/>
      <c r="Q200" s="40">
        <f t="shared" ref="Q200" si="552">P200</f>
        <v>0</v>
      </c>
      <c r="R200" s="40"/>
      <c r="S200" s="40">
        <f t="shared" ref="S200" si="553">R200</f>
        <v>0</v>
      </c>
      <c r="T200" s="40"/>
      <c r="U200" s="40">
        <f t="shared" ref="U200" si="554">T200</f>
        <v>0</v>
      </c>
      <c r="V200" s="40"/>
      <c r="W200" s="40">
        <f t="shared" si="416"/>
        <v>0</v>
      </c>
      <c r="X200" s="40"/>
      <c r="Y200" s="40">
        <f t="shared" si="417"/>
        <v>0</v>
      </c>
      <c r="Z200" s="40"/>
      <c r="AA200" s="40">
        <f t="shared" si="418"/>
        <v>0</v>
      </c>
      <c r="AB200" s="40"/>
      <c r="AC200" s="40">
        <f t="shared" si="419"/>
        <v>0</v>
      </c>
      <c r="AD200" s="40">
        <v>246552.53</v>
      </c>
      <c r="AE200" s="40">
        <f t="shared" si="430"/>
        <v>246552.53</v>
      </c>
      <c r="AG200" s="45">
        <f t="shared" si="480"/>
        <v>204323</v>
      </c>
      <c r="AH200" s="15">
        <f t="shared" si="481"/>
        <v>204323</v>
      </c>
      <c r="AI200" s="16">
        <f t="shared" si="482"/>
        <v>2023</v>
      </c>
      <c r="AJ200" s="17">
        <f t="shared" si="420"/>
        <v>9.9009900990099011E-3</v>
      </c>
    </row>
    <row r="201" spans="1:36" ht="66" x14ac:dyDescent="0.3">
      <c r="A201" s="25">
        <v>170</v>
      </c>
      <c r="B201" s="25">
        <v>2741</v>
      </c>
      <c r="C201" s="26" t="s">
        <v>88</v>
      </c>
      <c r="D201" s="85"/>
      <c r="E201" s="26" t="s">
        <v>90</v>
      </c>
      <c r="F201" s="31" t="s">
        <v>290</v>
      </c>
      <c r="G201" s="66"/>
      <c r="H201" s="25">
        <v>1</v>
      </c>
      <c r="I201" s="25" t="s">
        <v>289</v>
      </c>
      <c r="J201" s="27" t="s">
        <v>84</v>
      </c>
      <c r="K201" s="24" t="s">
        <v>84</v>
      </c>
      <c r="L201" s="6">
        <f>'[3]P.E PYBA 2026'!H176</f>
        <v>204323</v>
      </c>
      <c r="M201" s="6">
        <f t="shared" si="412"/>
        <v>204323</v>
      </c>
      <c r="N201" s="8">
        <v>202300</v>
      </c>
      <c r="O201" s="8">
        <f t="shared" si="412"/>
        <v>202300</v>
      </c>
      <c r="P201" s="40"/>
      <c r="Q201" s="40">
        <f t="shared" ref="Q201" si="555">P201</f>
        <v>0</v>
      </c>
      <c r="R201" s="40"/>
      <c r="S201" s="40">
        <f t="shared" ref="S201" si="556">R201</f>
        <v>0</v>
      </c>
      <c r="T201" s="40"/>
      <c r="U201" s="40">
        <f t="shared" ref="U201" si="557">T201</f>
        <v>0</v>
      </c>
      <c r="V201" s="40"/>
      <c r="W201" s="40">
        <f t="shared" si="416"/>
        <v>0</v>
      </c>
      <c r="X201" s="40"/>
      <c r="Y201" s="40">
        <f t="shared" si="417"/>
        <v>0</v>
      </c>
      <c r="Z201" s="40"/>
      <c r="AA201" s="40">
        <f t="shared" si="418"/>
        <v>0</v>
      </c>
      <c r="AB201" s="40"/>
      <c r="AC201" s="40">
        <f t="shared" si="419"/>
        <v>0</v>
      </c>
      <c r="AD201" s="40">
        <v>246552.53</v>
      </c>
      <c r="AE201" s="40">
        <f t="shared" si="430"/>
        <v>246552.53</v>
      </c>
      <c r="AG201" s="45">
        <f t="shared" si="480"/>
        <v>203311.5</v>
      </c>
      <c r="AH201" s="15">
        <f t="shared" si="481"/>
        <v>203311.5</v>
      </c>
      <c r="AI201" s="16">
        <f t="shared" si="482"/>
        <v>1011.5</v>
      </c>
      <c r="AJ201" s="17">
        <f t="shared" si="420"/>
        <v>4.9751243781094526E-3</v>
      </c>
    </row>
    <row r="202" spans="1:36" ht="66" x14ac:dyDescent="0.3">
      <c r="A202" s="25">
        <v>171</v>
      </c>
      <c r="B202" s="25">
        <v>2741</v>
      </c>
      <c r="C202" s="26" t="s">
        <v>88</v>
      </c>
      <c r="D202" s="85"/>
      <c r="E202" s="26" t="s">
        <v>90</v>
      </c>
      <c r="F202" s="31" t="s">
        <v>291</v>
      </c>
      <c r="G202" s="66"/>
      <c r="H202" s="25">
        <v>1</v>
      </c>
      <c r="I202" s="25" t="s">
        <v>289</v>
      </c>
      <c r="J202" s="27" t="s">
        <v>84</v>
      </c>
      <c r="K202" s="24" t="s">
        <v>84</v>
      </c>
      <c r="L202" s="6">
        <f>'[3]P.E PYBA 2026'!H177</f>
        <v>203513.8</v>
      </c>
      <c r="M202" s="6">
        <f t="shared" si="412"/>
        <v>203513.8</v>
      </c>
      <c r="N202" s="8">
        <v>202300</v>
      </c>
      <c r="O202" s="8">
        <f t="shared" si="412"/>
        <v>202300</v>
      </c>
      <c r="P202" s="40"/>
      <c r="Q202" s="40">
        <f t="shared" ref="Q202" si="558">P202</f>
        <v>0</v>
      </c>
      <c r="R202" s="40"/>
      <c r="S202" s="40">
        <f t="shared" ref="S202" si="559">R202</f>
        <v>0</v>
      </c>
      <c r="T202" s="40"/>
      <c r="U202" s="40">
        <f t="shared" ref="U202" si="560">T202</f>
        <v>0</v>
      </c>
      <c r="V202" s="40"/>
      <c r="W202" s="40">
        <f t="shared" si="416"/>
        <v>0</v>
      </c>
      <c r="X202" s="40"/>
      <c r="Y202" s="40">
        <f t="shared" si="417"/>
        <v>0</v>
      </c>
      <c r="Z202" s="40"/>
      <c r="AA202" s="40">
        <f t="shared" si="418"/>
        <v>0</v>
      </c>
      <c r="AB202" s="40"/>
      <c r="AC202" s="40">
        <f t="shared" si="419"/>
        <v>0</v>
      </c>
      <c r="AD202" s="40">
        <v>246552.53</v>
      </c>
      <c r="AE202" s="40">
        <f t="shared" si="430"/>
        <v>246552.53</v>
      </c>
      <c r="AG202" s="45">
        <f t="shared" si="480"/>
        <v>202906.9</v>
      </c>
      <c r="AH202" s="15">
        <f t="shared" si="481"/>
        <v>202906.9</v>
      </c>
      <c r="AI202" s="16">
        <f t="shared" si="482"/>
        <v>606.89999999999418</v>
      </c>
      <c r="AJ202" s="17">
        <f t="shared" si="420"/>
        <v>2.9910269192422448E-3</v>
      </c>
    </row>
    <row r="203" spans="1:36" ht="66" x14ac:dyDescent="0.3">
      <c r="A203" s="25">
        <v>172</v>
      </c>
      <c r="B203" s="25">
        <v>2741</v>
      </c>
      <c r="C203" s="26" t="s">
        <v>88</v>
      </c>
      <c r="D203" s="85"/>
      <c r="E203" s="26" t="s">
        <v>90</v>
      </c>
      <c r="F203" s="31" t="s">
        <v>292</v>
      </c>
      <c r="G203" s="66"/>
      <c r="H203" s="25">
        <v>1</v>
      </c>
      <c r="I203" s="25" t="s">
        <v>289</v>
      </c>
      <c r="J203" s="27" t="s">
        <v>84</v>
      </c>
      <c r="K203" s="24" t="s">
        <v>84</v>
      </c>
      <c r="L203" s="6">
        <f>'[3]P.E PYBA 2026'!H178</f>
        <v>156247</v>
      </c>
      <c r="M203" s="6">
        <f t="shared" si="412"/>
        <v>156247</v>
      </c>
      <c r="N203" s="8">
        <v>154700</v>
      </c>
      <c r="O203" s="8">
        <f t="shared" si="412"/>
        <v>154700</v>
      </c>
      <c r="P203" s="40"/>
      <c r="Q203" s="40">
        <f t="shared" ref="Q203" si="561">P203</f>
        <v>0</v>
      </c>
      <c r="R203" s="40"/>
      <c r="S203" s="40">
        <f t="shared" ref="S203" si="562">R203</f>
        <v>0</v>
      </c>
      <c r="T203" s="40"/>
      <c r="U203" s="40">
        <f t="shared" ref="U203" si="563">T203</f>
        <v>0</v>
      </c>
      <c r="V203" s="40"/>
      <c r="W203" s="40">
        <f t="shared" si="416"/>
        <v>0</v>
      </c>
      <c r="X203" s="40"/>
      <c r="Y203" s="40">
        <f t="shared" si="417"/>
        <v>0</v>
      </c>
      <c r="Z203" s="40"/>
      <c r="AA203" s="40">
        <f t="shared" si="418"/>
        <v>0</v>
      </c>
      <c r="AB203" s="40"/>
      <c r="AC203" s="40">
        <f t="shared" si="419"/>
        <v>0</v>
      </c>
      <c r="AD203" s="40">
        <v>160259.68</v>
      </c>
      <c r="AE203" s="40">
        <f t="shared" si="430"/>
        <v>160259.68</v>
      </c>
      <c r="AG203" s="45">
        <f t="shared" si="480"/>
        <v>155473.5</v>
      </c>
      <c r="AH203" s="15">
        <f t="shared" si="481"/>
        <v>155473.5</v>
      </c>
      <c r="AI203" s="16">
        <f t="shared" si="482"/>
        <v>773.5</v>
      </c>
      <c r="AJ203" s="17">
        <f t="shared" si="420"/>
        <v>4.9751243781094526E-3</v>
      </c>
    </row>
    <row r="204" spans="1:36" ht="66" x14ac:dyDescent="0.3">
      <c r="A204" s="25">
        <v>173</v>
      </c>
      <c r="B204" s="25">
        <v>2741</v>
      </c>
      <c r="C204" s="26" t="s">
        <v>88</v>
      </c>
      <c r="D204" s="85"/>
      <c r="E204" s="26" t="s">
        <v>90</v>
      </c>
      <c r="F204" s="31" t="s">
        <v>293</v>
      </c>
      <c r="G204" s="66"/>
      <c r="H204" s="25">
        <v>1</v>
      </c>
      <c r="I204" s="25" t="s">
        <v>289</v>
      </c>
      <c r="J204" s="27" t="s">
        <v>84</v>
      </c>
      <c r="K204" s="24" t="s">
        <v>84</v>
      </c>
      <c r="L204" s="6">
        <f>'[3]P.E PYBA 2026'!H179</f>
        <v>153153</v>
      </c>
      <c r="M204" s="6">
        <f t="shared" si="412"/>
        <v>153153</v>
      </c>
      <c r="N204" s="8">
        <v>154700</v>
      </c>
      <c r="O204" s="8">
        <f t="shared" si="412"/>
        <v>154700</v>
      </c>
      <c r="P204" s="40"/>
      <c r="Q204" s="40">
        <f t="shared" ref="Q204" si="564">P204</f>
        <v>0</v>
      </c>
      <c r="R204" s="40"/>
      <c r="S204" s="40">
        <f t="shared" ref="S204" si="565">R204</f>
        <v>0</v>
      </c>
      <c r="T204" s="40"/>
      <c r="U204" s="40">
        <f t="shared" ref="U204" si="566">T204</f>
        <v>0</v>
      </c>
      <c r="V204" s="40"/>
      <c r="W204" s="40">
        <f t="shared" si="416"/>
        <v>0</v>
      </c>
      <c r="X204" s="40"/>
      <c r="Y204" s="40">
        <f t="shared" si="417"/>
        <v>0</v>
      </c>
      <c r="Z204" s="40"/>
      <c r="AA204" s="40">
        <f t="shared" si="418"/>
        <v>0</v>
      </c>
      <c r="AB204" s="40"/>
      <c r="AC204" s="40">
        <f t="shared" si="419"/>
        <v>0</v>
      </c>
      <c r="AD204" s="40">
        <v>160259.68</v>
      </c>
      <c r="AE204" s="40">
        <f t="shared" si="430"/>
        <v>160259.68</v>
      </c>
      <c r="AG204" s="45">
        <f t="shared" si="480"/>
        <v>153926.5</v>
      </c>
      <c r="AH204" s="15">
        <f t="shared" si="481"/>
        <v>153926.5</v>
      </c>
      <c r="AI204" s="16">
        <f t="shared" si="482"/>
        <v>773.5</v>
      </c>
      <c r="AJ204" s="17">
        <f t="shared" si="420"/>
        <v>5.0251256281407036E-3</v>
      </c>
    </row>
    <row r="205" spans="1:36" ht="66" x14ac:dyDescent="0.3">
      <c r="A205" s="25">
        <v>174</v>
      </c>
      <c r="B205" s="25">
        <v>2741</v>
      </c>
      <c r="C205" s="26" t="s">
        <v>88</v>
      </c>
      <c r="D205" s="85"/>
      <c r="E205" s="26" t="s">
        <v>90</v>
      </c>
      <c r="F205" s="31" t="s">
        <v>294</v>
      </c>
      <c r="G205" s="66"/>
      <c r="H205" s="25">
        <v>1</v>
      </c>
      <c r="I205" s="25" t="s">
        <v>289</v>
      </c>
      <c r="J205" s="27" t="s">
        <v>84</v>
      </c>
      <c r="K205" s="24" t="s">
        <v>84</v>
      </c>
      <c r="L205" s="6">
        <f>'[3]P.E PYBA 2026'!H180</f>
        <v>149749.6</v>
      </c>
      <c r="M205" s="6">
        <f t="shared" si="412"/>
        <v>149749.6</v>
      </c>
      <c r="N205" s="8">
        <v>154700</v>
      </c>
      <c r="O205" s="8">
        <f t="shared" si="412"/>
        <v>154700</v>
      </c>
      <c r="P205" s="40"/>
      <c r="Q205" s="40">
        <f t="shared" ref="Q205" si="567">P205</f>
        <v>0</v>
      </c>
      <c r="R205" s="40"/>
      <c r="S205" s="40">
        <f t="shared" ref="S205" si="568">R205</f>
        <v>0</v>
      </c>
      <c r="T205" s="40"/>
      <c r="U205" s="40">
        <f t="shared" ref="U205" si="569">T205</f>
        <v>0</v>
      </c>
      <c r="V205" s="40"/>
      <c r="W205" s="40">
        <f t="shared" si="416"/>
        <v>0</v>
      </c>
      <c r="X205" s="40"/>
      <c r="Y205" s="40">
        <f t="shared" si="417"/>
        <v>0</v>
      </c>
      <c r="Z205" s="40"/>
      <c r="AA205" s="40">
        <f t="shared" si="418"/>
        <v>0</v>
      </c>
      <c r="AB205" s="40"/>
      <c r="AC205" s="40">
        <f t="shared" si="419"/>
        <v>0</v>
      </c>
      <c r="AD205" s="40">
        <v>160259.68</v>
      </c>
      <c r="AE205" s="40">
        <f t="shared" si="430"/>
        <v>160259.68</v>
      </c>
      <c r="AG205" s="45">
        <f t="shared" si="480"/>
        <v>152224.79999999999</v>
      </c>
      <c r="AH205" s="15">
        <f t="shared" si="481"/>
        <v>152224.79999999999</v>
      </c>
      <c r="AI205" s="16">
        <f t="shared" si="482"/>
        <v>2475.1999999999971</v>
      </c>
      <c r="AJ205" s="17">
        <f t="shared" si="420"/>
        <v>1.6260162601625997E-2</v>
      </c>
    </row>
    <row r="206" spans="1:36" ht="66" x14ac:dyDescent="0.3">
      <c r="A206" s="25">
        <v>175</v>
      </c>
      <c r="B206" s="25">
        <v>2741</v>
      </c>
      <c r="C206" s="26" t="s">
        <v>88</v>
      </c>
      <c r="D206" s="85"/>
      <c r="E206" s="26" t="s">
        <v>90</v>
      </c>
      <c r="F206" s="31" t="s">
        <v>295</v>
      </c>
      <c r="G206" s="66" t="s">
        <v>296</v>
      </c>
      <c r="H206" s="25">
        <v>1</v>
      </c>
      <c r="I206" s="25" t="s">
        <v>297</v>
      </c>
      <c r="J206" s="27" t="s">
        <v>84</v>
      </c>
      <c r="K206" s="24" t="s">
        <v>84</v>
      </c>
      <c r="L206" s="6">
        <f>'[3]P.E PYBA 2026'!H181</f>
        <v>606900</v>
      </c>
      <c r="M206" s="6">
        <f t="shared" si="412"/>
        <v>606900</v>
      </c>
      <c r="N206" s="8">
        <v>595000</v>
      </c>
      <c r="O206" s="8">
        <f t="shared" si="412"/>
        <v>595000</v>
      </c>
      <c r="P206" s="40"/>
      <c r="Q206" s="40">
        <f t="shared" ref="Q206" si="570">P206</f>
        <v>0</v>
      </c>
      <c r="R206" s="40"/>
      <c r="S206" s="40">
        <f t="shared" ref="S206" si="571">R206</f>
        <v>0</v>
      </c>
      <c r="T206" s="40"/>
      <c r="U206" s="40">
        <f t="shared" ref="U206" si="572">T206</f>
        <v>0</v>
      </c>
      <c r="V206" s="40"/>
      <c r="W206" s="40">
        <f t="shared" si="416"/>
        <v>0</v>
      </c>
      <c r="X206" s="40"/>
      <c r="Y206" s="40">
        <f t="shared" si="417"/>
        <v>0</v>
      </c>
      <c r="Z206" s="40"/>
      <c r="AA206" s="40">
        <f t="shared" si="418"/>
        <v>0</v>
      </c>
      <c r="AB206" s="40"/>
      <c r="AC206" s="40">
        <f t="shared" si="419"/>
        <v>0</v>
      </c>
      <c r="AD206" s="40">
        <v>277372.34000000003</v>
      </c>
      <c r="AE206" s="40">
        <f t="shared" si="430"/>
        <v>277372.34000000003</v>
      </c>
      <c r="AG206" s="46">
        <f t="shared" ref="AG206:AG208" si="573">AD206</f>
        <v>277372.34000000003</v>
      </c>
      <c r="AH206" s="15">
        <f t="shared" ref="AH206:AH208" si="574">AE206</f>
        <v>277372.34000000003</v>
      </c>
      <c r="AI206" s="16">
        <f t="shared" ref="AI206:AI208" si="575">_xlfn.STDEV.P(AD206)</f>
        <v>0</v>
      </c>
      <c r="AJ206" s="17">
        <f t="shared" si="420"/>
        <v>0</v>
      </c>
    </row>
    <row r="207" spans="1:36" ht="66" x14ac:dyDescent="0.3">
      <c r="A207" s="25">
        <v>176</v>
      </c>
      <c r="B207" s="25">
        <v>2741</v>
      </c>
      <c r="C207" s="26" t="s">
        <v>88</v>
      </c>
      <c r="D207" s="85"/>
      <c r="E207" s="26" t="s">
        <v>90</v>
      </c>
      <c r="F207" s="31" t="s">
        <v>298</v>
      </c>
      <c r="G207" s="66"/>
      <c r="H207" s="25">
        <v>1</v>
      </c>
      <c r="I207" s="25" t="s">
        <v>297</v>
      </c>
      <c r="J207" s="27" t="s">
        <v>84</v>
      </c>
      <c r="K207" s="24" t="s">
        <v>84</v>
      </c>
      <c r="L207" s="6">
        <f>'[3]P.E PYBA 2026'!H182</f>
        <v>728280</v>
      </c>
      <c r="M207" s="6">
        <f t="shared" si="412"/>
        <v>728280</v>
      </c>
      <c r="N207" s="8">
        <v>714000</v>
      </c>
      <c r="O207" s="8">
        <f t="shared" si="412"/>
        <v>714000</v>
      </c>
      <c r="P207" s="40"/>
      <c r="Q207" s="40">
        <f t="shared" ref="Q207" si="576">P207</f>
        <v>0</v>
      </c>
      <c r="R207" s="40"/>
      <c r="S207" s="40">
        <f t="shared" ref="S207" si="577">R207</f>
        <v>0</v>
      </c>
      <c r="T207" s="40"/>
      <c r="U207" s="40">
        <f t="shared" ref="U207" si="578">T207</f>
        <v>0</v>
      </c>
      <c r="V207" s="40"/>
      <c r="W207" s="40">
        <f t="shared" si="416"/>
        <v>0</v>
      </c>
      <c r="X207" s="40"/>
      <c r="Y207" s="40">
        <f t="shared" si="417"/>
        <v>0</v>
      </c>
      <c r="Z207" s="40"/>
      <c r="AA207" s="40">
        <f t="shared" si="418"/>
        <v>0</v>
      </c>
      <c r="AB207" s="40"/>
      <c r="AC207" s="40">
        <f t="shared" si="419"/>
        <v>0</v>
      </c>
      <c r="AD207" s="40">
        <v>271208.14</v>
      </c>
      <c r="AE207" s="40">
        <f t="shared" si="430"/>
        <v>271208.14</v>
      </c>
      <c r="AG207" s="46">
        <f t="shared" si="573"/>
        <v>271208.14</v>
      </c>
      <c r="AH207" s="15">
        <f t="shared" si="574"/>
        <v>271208.14</v>
      </c>
      <c r="AI207" s="16">
        <f t="shared" si="575"/>
        <v>0</v>
      </c>
      <c r="AJ207" s="17">
        <f t="shared" si="420"/>
        <v>0</v>
      </c>
    </row>
    <row r="208" spans="1:36" ht="66" x14ac:dyDescent="0.3">
      <c r="A208" s="25">
        <v>177</v>
      </c>
      <c r="B208" s="25">
        <v>2741</v>
      </c>
      <c r="C208" s="26" t="s">
        <v>88</v>
      </c>
      <c r="D208" s="85"/>
      <c r="E208" s="26" t="s">
        <v>90</v>
      </c>
      <c r="F208" s="31" t="s">
        <v>299</v>
      </c>
      <c r="G208" s="66"/>
      <c r="H208" s="25">
        <v>1</v>
      </c>
      <c r="I208" s="25" t="s">
        <v>297</v>
      </c>
      <c r="J208" s="27" t="s">
        <v>84</v>
      </c>
      <c r="K208" s="24" t="s">
        <v>84</v>
      </c>
      <c r="L208" s="6">
        <f>'[3]P.E PYBA 2026'!H183</f>
        <v>480760</v>
      </c>
      <c r="M208" s="6">
        <f t="shared" si="412"/>
        <v>480760</v>
      </c>
      <c r="N208" s="8">
        <v>476000</v>
      </c>
      <c r="O208" s="8">
        <f t="shared" si="412"/>
        <v>476000</v>
      </c>
      <c r="P208" s="40"/>
      <c r="Q208" s="40">
        <f t="shared" ref="Q208" si="579">P208</f>
        <v>0</v>
      </c>
      <c r="R208" s="40"/>
      <c r="S208" s="40">
        <f t="shared" ref="S208" si="580">R208</f>
        <v>0</v>
      </c>
      <c r="T208" s="40"/>
      <c r="U208" s="40">
        <f t="shared" ref="U208" si="581">T208</f>
        <v>0</v>
      </c>
      <c r="V208" s="40"/>
      <c r="W208" s="40">
        <f t="shared" si="416"/>
        <v>0</v>
      </c>
      <c r="X208" s="40"/>
      <c r="Y208" s="40">
        <f t="shared" si="417"/>
        <v>0</v>
      </c>
      <c r="Z208" s="40"/>
      <c r="AA208" s="40">
        <f t="shared" si="418"/>
        <v>0</v>
      </c>
      <c r="AB208" s="40"/>
      <c r="AC208" s="40">
        <f t="shared" si="419"/>
        <v>0</v>
      </c>
      <c r="AD208" s="40">
        <v>314355.16000000003</v>
      </c>
      <c r="AE208" s="40">
        <f t="shared" si="430"/>
        <v>314355.16000000003</v>
      </c>
      <c r="AG208" s="46">
        <f t="shared" si="573"/>
        <v>314355.16000000003</v>
      </c>
      <c r="AH208" s="15">
        <f t="shared" si="574"/>
        <v>314355.16000000003</v>
      </c>
      <c r="AI208" s="16">
        <f t="shared" si="575"/>
        <v>0</v>
      </c>
      <c r="AJ208" s="17">
        <f t="shared" si="420"/>
        <v>0</v>
      </c>
    </row>
    <row r="209" spans="1:36" ht="66" x14ac:dyDescent="0.3">
      <c r="A209" s="25">
        <v>178</v>
      </c>
      <c r="B209" s="25">
        <v>2741</v>
      </c>
      <c r="C209" s="26" t="s">
        <v>88</v>
      </c>
      <c r="D209" s="85"/>
      <c r="E209" s="26" t="s">
        <v>90</v>
      </c>
      <c r="F209" s="31" t="s">
        <v>300</v>
      </c>
      <c r="G209" s="66" t="s">
        <v>301</v>
      </c>
      <c r="H209" s="25">
        <v>1</v>
      </c>
      <c r="I209" s="25" t="s">
        <v>83</v>
      </c>
      <c r="J209" s="27" t="s">
        <v>84</v>
      </c>
      <c r="K209" s="24" t="s">
        <v>84</v>
      </c>
      <c r="L209" s="6">
        <f>'[3]P.E PYBA 2026'!H184</f>
        <v>1436568</v>
      </c>
      <c r="M209" s="6">
        <f t="shared" si="412"/>
        <v>1436568</v>
      </c>
      <c r="N209" s="8">
        <v>1428000</v>
      </c>
      <c r="O209" s="8">
        <f t="shared" si="412"/>
        <v>1428000</v>
      </c>
      <c r="P209" s="40"/>
      <c r="Q209" s="40">
        <f t="shared" ref="Q209" si="582">P209</f>
        <v>0</v>
      </c>
      <c r="R209" s="40"/>
      <c r="S209" s="40">
        <f t="shared" ref="S209" si="583">R209</f>
        <v>0</v>
      </c>
      <c r="T209" s="40"/>
      <c r="U209" s="40">
        <f t="shared" ref="U209" si="584">T209</f>
        <v>0</v>
      </c>
      <c r="V209" s="40"/>
      <c r="W209" s="40">
        <f t="shared" si="416"/>
        <v>0</v>
      </c>
      <c r="X209" s="40"/>
      <c r="Y209" s="40">
        <f t="shared" si="417"/>
        <v>0</v>
      </c>
      <c r="Z209" s="40"/>
      <c r="AA209" s="40">
        <f t="shared" si="418"/>
        <v>0</v>
      </c>
      <c r="AB209" s="40"/>
      <c r="AC209" s="40">
        <f t="shared" si="419"/>
        <v>0</v>
      </c>
      <c r="AD209" s="40">
        <v>1109486.98</v>
      </c>
      <c r="AE209" s="40">
        <f t="shared" si="430"/>
        <v>1109486.98</v>
      </c>
      <c r="AG209" s="45">
        <f t="shared" si="480"/>
        <v>1432284</v>
      </c>
      <c r="AH209" s="15">
        <f t="shared" si="481"/>
        <v>1432284</v>
      </c>
      <c r="AI209" s="16">
        <f t="shared" si="482"/>
        <v>4284</v>
      </c>
      <c r="AJ209" s="17">
        <f t="shared" si="420"/>
        <v>2.9910269192422734E-3</v>
      </c>
    </row>
    <row r="210" spans="1:36" ht="66" x14ac:dyDescent="0.3">
      <c r="A210" s="25">
        <v>179</v>
      </c>
      <c r="B210" s="25">
        <v>2741</v>
      </c>
      <c r="C210" s="26" t="s">
        <v>88</v>
      </c>
      <c r="D210" s="85"/>
      <c r="E210" s="26" t="s">
        <v>90</v>
      </c>
      <c r="F210" s="31" t="s">
        <v>302</v>
      </c>
      <c r="G210" s="66"/>
      <c r="H210" s="25">
        <v>1</v>
      </c>
      <c r="I210" s="25" t="s">
        <v>83</v>
      </c>
      <c r="J210" s="27" t="s">
        <v>84</v>
      </c>
      <c r="K210" s="24" t="s">
        <v>84</v>
      </c>
      <c r="L210" s="6">
        <f>'[3]P.E PYBA 2026'!H185</f>
        <v>2306220</v>
      </c>
      <c r="M210" s="6">
        <f t="shared" si="412"/>
        <v>2306220</v>
      </c>
      <c r="N210" s="8">
        <v>2261000</v>
      </c>
      <c r="O210" s="8">
        <f t="shared" si="412"/>
        <v>2261000</v>
      </c>
      <c r="P210" s="40"/>
      <c r="Q210" s="40">
        <f t="shared" ref="Q210" si="585">P210</f>
        <v>0</v>
      </c>
      <c r="R210" s="40"/>
      <c r="S210" s="40">
        <f t="shared" ref="S210" si="586">R210</f>
        <v>0</v>
      </c>
      <c r="T210" s="40"/>
      <c r="U210" s="40">
        <f t="shared" ref="U210" si="587">T210</f>
        <v>0</v>
      </c>
      <c r="V210" s="40"/>
      <c r="W210" s="40">
        <f t="shared" si="416"/>
        <v>0</v>
      </c>
      <c r="X210" s="40"/>
      <c r="Y210" s="40">
        <f t="shared" si="417"/>
        <v>0</v>
      </c>
      <c r="Z210" s="40"/>
      <c r="AA210" s="40">
        <f t="shared" si="418"/>
        <v>0</v>
      </c>
      <c r="AB210" s="40"/>
      <c r="AC210" s="40">
        <f t="shared" si="419"/>
        <v>0</v>
      </c>
      <c r="AD210" s="40">
        <v>1571773.42</v>
      </c>
      <c r="AE210" s="40">
        <f t="shared" si="430"/>
        <v>1571773.42</v>
      </c>
      <c r="AG210" s="45">
        <f t="shared" si="480"/>
        <v>2283610</v>
      </c>
      <c r="AH210" s="15">
        <f t="shared" si="481"/>
        <v>2283610</v>
      </c>
      <c r="AI210" s="16">
        <f t="shared" si="482"/>
        <v>22610</v>
      </c>
      <c r="AJ210" s="17">
        <f t="shared" si="420"/>
        <v>9.9009900990099011E-3</v>
      </c>
    </row>
    <row r="211" spans="1:36" ht="66" x14ac:dyDescent="0.3">
      <c r="A211" s="25">
        <v>180</v>
      </c>
      <c r="B211" s="25">
        <v>2741</v>
      </c>
      <c r="C211" s="26" t="s">
        <v>88</v>
      </c>
      <c r="D211" s="85"/>
      <c r="E211" s="26" t="s">
        <v>90</v>
      </c>
      <c r="F211" s="31" t="s">
        <v>303</v>
      </c>
      <c r="G211" s="66"/>
      <c r="H211" s="25">
        <v>1</v>
      </c>
      <c r="I211" s="25" t="s">
        <v>83</v>
      </c>
      <c r="J211" s="27" t="s">
        <v>84</v>
      </c>
      <c r="K211" s="24" t="s">
        <v>84</v>
      </c>
      <c r="L211" s="6">
        <f>'[3]P.E PYBA 2026'!H186</f>
        <v>3004750</v>
      </c>
      <c r="M211" s="6">
        <f t="shared" si="412"/>
        <v>3004750</v>
      </c>
      <c r="N211" s="8">
        <v>2975000</v>
      </c>
      <c r="O211" s="8">
        <f t="shared" si="412"/>
        <v>2975000</v>
      </c>
      <c r="P211" s="40"/>
      <c r="Q211" s="40">
        <f t="shared" ref="Q211" si="588">P211</f>
        <v>0</v>
      </c>
      <c r="R211" s="40"/>
      <c r="S211" s="40">
        <f t="shared" ref="S211" si="589">R211</f>
        <v>0</v>
      </c>
      <c r="T211" s="40"/>
      <c r="U211" s="40">
        <f t="shared" ref="U211" si="590">T211</f>
        <v>0</v>
      </c>
      <c r="V211" s="40"/>
      <c r="W211" s="40">
        <f t="shared" si="416"/>
        <v>0</v>
      </c>
      <c r="X211" s="40"/>
      <c r="Y211" s="40">
        <f t="shared" si="417"/>
        <v>0</v>
      </c>
      <c r="Z211" s="40"/>
      <c r="AA211" s="40">
        <f t="shared" si="418"/>
        <v>0</v>
      </c>
      <c r="AB211" s="40"/>
      <c r="AC211" s="40">
        <f t="shared" si="419"/>
        <v>0</v>
      </c>
      <c r="AD211" s="40">
        <v>2403889.25</v>
      </c>
      <c r="AE211" s="40">
        <f t="shared" si="430"/>
        <v>2403889.25</v>
      </c>
      <c r="AG211" s="45">
        <f t="shared" si="480"/>
        <v>2989875</v>
      </c>
      <c r="AH211" s="15">
        <f t="shared" si="481"/>
        <v>2989875</v>
      </c>
      <c r="AI211" s="16">
        <f t="shared" si="482"/>
        <v>14875</v>
      </c>
      <c r="AJ211" s="17">
        <f t="shared" si="420"/>
        <v>4.9751243781094526E-3</v>
      </c>
    </row>
    <row r="212" spans="1:36" ht="66" x14ac:dyDescent="0.3">
      <c r="A212" s="25">
        <v>181</v>
      </c>
      <c r="B212" s="25">
        <v>2741</v>
      </c>
      <c r="C212" s="26" t="s">
        <v>88</v>
      </c>
      <c r="D212" s="85"/>
      <c r="E212" s="26" t="s">
        <v>90</v>
      </c>
      <c r="F212" s="31" t="s">
        <v>304</v>
      </c>
      <c r="G212" s="66"/>
      <c r="H212" s="25">
        <v>1</v>
      </c>
      <c r="I212" s="25" t="s">
        <v>83</v>
      </c>
      <c r="J212" s="27" t="s">
        <v>84</v>
      </c>
      <c r="K212" s="24" t="s">
        <v>84</v>
      </c>
      <c r="L212" s="6">
        <f>'[3]P.E PYBA 2026'!H187</f>
        <v>2394280</v>
      </c>
      <c r="M212" s="6">
        <f t="shared" si="412"/>
        <v>2394280</v>
      </c>
      <c r="N212" s="8">
        <v>2380000</v>
      </c>
      <c r="O212" s="8">
        <f t="shared" si="412"/>
        <v>2380000</v>
      </c>
      <c r="P212" s="40"/>
      <c r="Q212" s="40">
        <f t="shared" ref="Q212" si="591">P212</f>
        <v>0</v>
      </c>
      <c r="R212" s="40"/>
      <c r="S212" s="40">
        <f t="shared" ref="S212" si="592">R212</f>
        <v>0</v>
      </c>
      <c r="T212" s="40"/>
      <c r="U212" s="40">
        <f t="shared" ref="U212" si="593">T212</f>
        <v>0</v>
      </c>
      <c r="V212" s="40"/>
      <c r="W212" s="40">
        <f t="shared" si="416"/>
        <v>0</v>
      </c>
      <c r="X212" s="40"/>
      <c r="Y212" s="40">
        <f t="shared" si="417"/>
        <v>0</v>
      </c>
      <c r="Z212" s="40"/>
      <c r="AA212" s="40">
        <f t="shared" si="418"/>
        <v>0</v>
      </c>
      <c r="AB212" s="40"/>
      <c r="AC212" s="40">
        <f t="shared" si="419"/>
        <v>0</v>
      </c>
      <c r="AD212" s="40">
        <v>1787507.33</v>
      </c>
      <c r="AE212" s="40">
        <f t="shared" si="430"/>
        <v>1787507.33</v>
      </c>
      <c r="AG212" s="46">
        <f>AD212</f>
        <v>1787507.33</v>
      </c>
      <c r="AH212" s="15">
        <f>AE212</f>
        <v>1787507.33</v>
      </c>
      <c r="AI212" s="16">
        <f>_xlfn.STDEV.P(AE212)</f>
        <v>0</v>
      </c>
      <c r="AJ212" s="17">
        <f t="shared" si="420"/>
        <v>0</v>
      </c>
    </row>
    <row r="213" spans="1:36" ht="66" x14ac:dyDescent="0.3">
      <c r="A213" s="25">
        <v>182</v>
      </c>
      <c r="B213" s="25">
        <v>2741</v>
      </c>
      <c r="C213" s="26" t="s">
        <v>88</v>
      </c>
      <c r="D213" s="85"/>
      <c r="E213" s="26" t="s">
        <v>90</v>
      </c>
      <c r="F213" s="31" t="s">
        <v>305</v>
      </c>
      <c r="G213" s="66"/>
      <c r="H213" s="25">
        <v>1</v>
      </c>
      <c r="I213" s="25" t="s">
        <v>83</v>
      </c>
      <c r="J213" s="27" t="s">
        <v>84</v>
      </c>
      <c r="K213" s="24" t="s">
        <v>84</v>
      </c>
      <c r="L213" s="6">
        <f>'[3]P.E PYBA 2026'!H188</f>
        <v>3004750</v>
      </c>
      <c r="M213" s="6">
        <f t="shared" si="412"/>
        <v>3004750</v>
      </c>
      <c r="N213" s="8">
        <v>2975000</v>
      </c>
      <c r="O213" s="8">
        <f t="shared" si="412"/>
        <v>2975000</v>
      </c>
      <c r="P213" s="40"/>
      <c r="Q213" s="40">
        <f t="shared" ref="Q213" si="594">P213</f>
        <v>0</v>
      </c>
      <c r="R213" s="40"/>
      <c r="S213" s="40">
        <f t="shared" ref="S213" si="595">R213</f>
        <v>0</v>
      </c>
      <c r="T213" s="40"/>
      <c r="U213" s="40">
        <f t="shared" ref="U213" si="596">T213</f>
        <v>0</v>
      </c>
      <c r="V213" s="40"/>
      <c r="W213" s="40">
        <f t="shared" si="416"/>
        <v>0</v>
      </c>
      <c r="X213" s="40"/>
      <c r="Y213" s="40">
        <f t="shared" si="417"/>
        <v>0</v>
      </c>
      <c r="Z213" s="40"/>
      <c r="AA213" s="40">
        <f t="shared" si="418"/>
        <v>0</v>
      </c>
      <c r="AB213" s="40"/>
      <c r="AC213" s="40">
        <f t="shared" si="419"/>
        <v>0</v>
      </c>
      <c r="AD213" s="40">
        <v>2773717.45</v>
      </c>
      <c r="AE213" s="40">
        <f t="shared" si="430"/>
        <v>2773717.45</v>
      </c>
      <c r="AG213" s="45">
        <f>(L213+N213)/2</f>
        <v>2989875</v>
      </c>
      <c r="AH213" s="15">
        <f t="shared" si="481"/>
        <v>2989875</v>
      </c>
      <c r="AI213" s="16">
        <f t="shared" si="482"/>
        <v>14875</v>
      </c>
      <c r="AJ213" s="17">
        <f t="shared" si="420"/>
        <v>4.9751243781094526E-3</v>
      </c>
    </row>
    <row r="214" spans="1:36" ht="66" x14ac:dyDescent="0.3">
      <c r="A214" s="25">
        <v>183</v>
      </c>
      <c r="B214" s="25">
        <v>2741</v>
      </c>
      <c r="C214" s="26" t="s">
        <v>88</v>
      </c>
      <c r="D214" s="85"/>
      <c r="E214" s="26" t="s">
        <v>90</v>
      </c>
      <c r="F214" s="31" t="s">
        <v>306</v>
      </c>
      <c r="G214" s="66"/>
      <c r="H214" s="25">
        <v>1</v>
      </c>
      <c r="I214" s="25" t="s">
        <v>83</v>
      </c>
      <c r="J214" s="27" t="s">
        <v>84</v>
      </c>
      <c r="K214" s="24" t="s">
        <v>84</v>
      </c>
      <c r="L214" s="6">
        <f>'[3]P.E PYBA 2026'!H189</f>
        <v>5890500</v>
      </c>
      <c r="M214" s="6">
        <f t="shared" si="412"/>
        <v>5890500</v>
      </c>
      <c r="N214" s="8">
        <v>5950000</v>
      </c>
      <c r="O214" s="8">
        <f t="shared" si="412"/>
        <v>5950000</v>
      </c>
      <c r="P214" s="40"/>
      <c r="Q214" s="40">
        <f t="shared" ref="Q214" si="597">P214</f>
        <v>0</v>
      </c>
      <c r="R214" s="40"/>
      <c r="S214" s="40">
        <f t="shared" ref="S214" si="598">R214</f>
        <v>0</v>
      </c>
      <c r="T214" s="40"/>
      <c r="U214" s="40">
        <f t="shared" ref="U214" si="599">T214</f>
        <v>0</v>
      </c>
      <c r="V214" s="40"/>
      <c r="W214" s="40">
        <f t="shared" si="416"/>
        <v>0</v>
      </c>
      <c r="X214" s="40"/>
      <c r="Y214" s="40">
        <f t="shared" si="417"/>
        <v>0</v>
      </c>
      <c r="Z214" s="40"/>
      <c r="AA214" s="40">
        <f t="shared" si="418"/>
        <v>0</v>
      </c>
      <c r="AB214" s="40"/>
      <c r="AC214" s="40">
        <f t="shared" si="419"/>
        <v>0</v>
      </c>
      <c r="AD214" s="40">
        <v>4499586.3499999996</v>
      </c>
      <c r="AE214" s="40">
        <f t="shared" si="430"/>
        <v>4499586.3499999996</v>
      </c>
      <c r="AG214" s="46">
        <f>AD214</f>
        <v>4499586.3499999996</v>
      </c>
      <c r="AH214" s="15">
        <f>AE214</f>
        <v>4499586.3499999996</v>
      </c>
      <c r="AI214" s="16">
        <f>_xlfn.STDEV.P(AE214)</f>
        <v>0</v>
      </c>
      <c r="AJ214" s="17">
        <f t="shared" si="420"/>
        <v>0</v>
      </c>
    </row>
    <row r="215" spans="1:36" ht="66" x14ac:dyDescent="0.3">
      <c r="A215" s="25">
        <v>184</v>
      </c>
      <c r="B215" s="25">
        <v>2741</v>
      </c>
      <c r="C215" s="26" t="s">
        <v>88</v>
      </c>
      <c r="D215" s="85"/>
      <c r="E215" s="26" t="s">
        <v>90</v>
      </c>
      <c r="F215" s="31" t="s">
        <v>307</v>
      </c>
      <c r="G215" s="66"/>
      <c r="H215" s="25">
        <v>1</v>
      </c>
      <c r="I215" s="25" t="s">
        <v>83</v>
      </c>
      <c r="J215" s="27" t="s">
        <v>84</v>
      </c>
      <c r="K215" s="24" t="s">
        <v>84</v>
      </c>
      <c r="L215" s="6">
        <f>'[3]P.E PYBA 2026'!H190</f>
        <v>4031720</v>
      </c>
      <c r="M215" s="6">
        <f t="shared" si="412"/>
        <v>4031720</v>
      </c>
      <c r="N215" s="8">
        <v>4165000</v>
      </c>
      <c r="O215" s="8">
        <f t="shared" si="412"/>
        <v>4165000</v>
      </c>
      <c r="P215" s="40"/>
      <c r="Q215" s="40">
        <f t="shared" ref="Q215" si="600">P215</f>
        <v>0</v>
      </c>
      <c r="R215" s="40"/>
      <c r="S215" s="40">
        <f t="shared" ref="S215" si="601">R215</f>
        <v>0</v>
      </c>
      <c r="T215" s="40"/>
      <c r="U215" s="40">
        <f t="shared" ref="U215" si="602">T215</f>
        <v>0</v>
      </c>
      <c r="V215" s="40"/>
      <c r="W215" s="40">
        <f t="shared" si="416"/>
        <v>0</v>
      </c>
      <c r="X215" s="40"/>
      <c r="Y215" s="40">
        <f t="shared" si="417"/>
        <v>0</v>
      </c>
      <c r="Z215" s="40"/>
      <c r="AA215" s="40">
        <f t="shared" si="418"/>
        <v>0</v>
      </c>
      <c r="AB215" s="40"/>
      <c r="AC215" s="40">
        <f t="shared" si="419"/>
        <v>0</v>
      </c>
      <c r="AD215" s="40">
        <v>2773717.45</v>
      </c>
      <c r="AE215" s="40">
        <f t="shared" si="430"/>
        <v>2773717.45</v>
      </c>
      <c r="AG215" s="45">
        <f t="shared" si="480"/>
        <v>4098360</v>
      </c>
      <c r="AH215" s="15">
        <f t="shared" si="481"/>
        <v>4098360</v>
      </c>
      <c r="AI215" s="16">
        <f t="shared" si="482"/>
        <v>66640</v>
      </c>
      <c r="AJ215" s="17">
        <f t="shared" si="420"/>
        <v>1.6260162601626018E-2</v>
      </c>
    </row>
    <row r="216" spans="1:36" ht="66" x14ac:dyDescent="0.3">
      <c r="A216" s="25">
        <v>185</v>
      </c>
      <c r="B216" s="25">
        <v>2741</v>
      </c>
      <c r="C216" s="26" t="s">
        <v>88</v>
      </c>
      <c r="D216" s="85"/>
      <c r="E216" s="26" t="s">
        <v>90</v>
      </c>
      <c r="F216" s="31" t="s">
        <v>308</v>
      </c>
      <c r="G216" s="66"/>
      <c r="H216" s="25">
        <v>1</v>
      </c>
      <c r="I216" s="25" t="s">
        <v>83</v>
      </c>
      <c r="J216" s="27" t="s">
        <v>84</v>
      </c>
      <c r="K216" s="24" t="s">
        <v>84</v>
      </c>
      <c r="L216" s="6">
        <f>'[3]P.E PYBA 2026'!H191</f>
        <v>4005540</v>
      </c>
      <c r="M216" s="6">
        <f t="shared" si="412"/>
        <v>4005540</v>
      </c>
      <c r="N216" s="8">
        <v>3927000</v>
      </c>
      <c r="O216" s="8">
        <f t="shared" si="412"/>
        <v>3927000</v>
      </c>
      <c r="P216" s="40"/>
      <c r="Q216" s="40">
        <f t="shared" ref="Q216" si="603">P216</f>
        <v>0</v>
      </c>
      <c r="R216" s="40"/>
      <c r="S216" s="40">
        <f t="shared" ref="S216" si="604">R216</f>
        <v>0</v>
      </c>
      <c r="T216" s="40"/>
      <c r="U216" s="40">
        <f t="shared" ref="U216" si="605">T216</f>
        <v>0</v>
      </c>
      <c r="V216" s="40"/>
      <c r="W216" s="40">
        <f t="shared" si="416"/>
        <v>0</v>
      </c>
      <c r="X216" s="40"/>
      <c r="Y216" s="40">
        <f t="shared" si="417"/>
        <v>0</v>
      </c>
      <c r="Z216" s="40"/>
      <c r="AA216" s="40">
        <f t="shared" si="418"/>
        <v>0</v>
      </c>
      <c r="AB216" s="40"/>
      <c r="AC216" s="40">
        <f t="shared" si="419"/>
        <v>0</v>
      </c>
      <c r="AD216" s="40">
        <v>2557983.54</v>
      </c>
      <c r="AE216" s="40">
        <f t="shared" si="430"/>
        <v>2557983.54</v>
      </c>
      <c r="AG216" s="45">
        <f t="shared" si="480"/>
        <v>3966270</v>
      </c>
      <c r="AH216" s="15">
        <f t="shared" si="481"/>
        <v>3966270</v>
      </c>
      <c r="AI216" s="16">
        <f t="shared" si="482"/>
        <v>39270</v>
      </c>
      <c r="AJ216" s="17">
        <f t="shared" si="420"/>
        <v>9.9009900990099011E-3</v>
      </c>
    </row>
    <row r="217" spans="1:36" ht="66" x14ac:dyDescent="0.3">
      <c r="A217" s="25">
        <v>186</v>
      </c>
      <c r="B217" s="25">
        <v>2741</v>
      </c>
      <c r="C217" s="26" t="s">
        <v>88</v>
      </c>
      <c r="D217" s="85"/>
      <c r="E217" s="26" t="s">
        <v>90</v>
      </c>
      <c r="F217" s="31" t="s">
        <v>309</v>
      </c>
      <c r="G217" s="66"/>
      <c r="H217" s="25">
        <v>1</v>
      </c>
      <c r="I217" s="25" t="s">
        <v>83</v>
      </c>
      <c r="J217" s="27" t="s">
        <v>84</v>
      </c>
      <c r="K217" s="24" t="s">
        <v>84</v>
      </c>
      <c r="L217" s="6">
        <f>'[3]P.E PYBA 2026'!H192</f>
        <v>3520020</v>
      </c>
      <c r="M217" s="6">
        <f t="shared" si="412"/>
        <v>3520020</v>
      </c>
      <c r="N217" s="8">
        <v>3451000</v>
      </c>
      <c r="O217" s="8">
        <f t="shared" si="412"/>
        <v>3451000</v>
      </c>
      <c r="P217" s="40"/>
      <c r="Q217" s="40">
        <f t="shared" ref="Q217" si="606">P217</f>
        <v>0</v>
      </c>
      <c r="R217" s="40"/>
      <c r="S217" s="40">
        <f t="shared" ref="S217" si="607">R217</f>
        <v>0</v>
      </c>
      <c r="T217" s="40"/>
      <c r="U217" s="40">
        <f t="shared" ref="U217" si="608">T217</f>
        <v>0</v>
      </c>
      <c r="V217" s="40"/>
      <c r="W217" s="40">
        <f t="shared" si="416"/>
        <v>0</v>
      </c>
      <c r="X217" s="40"/>
      <c r="Y217" s="40">
        <f t="shared" si="417"/>
        <v>0</v>
      </c>
      <c r="Z217" s="40"/>
      <c r="AA217" s="40">
        <f t="shared" si="418"/>
        <v>0</v>
      </c>
      <c r="AB217" s="40"/>
      <c r="AC217" s="40">
        <f t="shared" si="419"/>
        <v>0</v>
      </c>
      <c r="AD217" s="40">
        <v>2342250.8199999998</v>
      </c>
      <c r="AE217" s="40">
        <f t="shared" si="430"/>
        <v>2342250.8199999998</v>
      </c>
      <c r="AG217" s="45">
        <f t="shared" si="480"/>
        <v>3485510</v>
      </c>
      <c r="AH217" s="15">
        <f t="shared" si="481"/>
        <v>3485510</v>
      </c>
      <c r="AI217" s="16">
        <f t="shared" si="482"/>
        <v>34510</v>
      </c>
      <c r="AJ217" s="17">
        <f t="shared" si="420"/>
        <v>9.9009900990099011E-3</v>
      </c>
    </row>
    <row r="218" spans="1:36" ht="66" x14ac:dyDescent="0.3">
      <c r="A218" s="25">
        <v>187</v>
      </c>
      <c r="B218" s="25">
        <v>2741</v>
      </c>
      <c r="C218" s="26" t="s">
        <v>88</v>
      </c>
      <c r="D218" s="85"/>
      <c r="E218" s="26" t="s">
        <v>90</v>
      </c>
      <c r="F218" s="31" t="s">
        <v>310</v>
      </c>
      <c r="G218" s="66"/>
      <c r="H218" s="25">
        <v>1</v>
      </c>
      <c r="I218" s="25" t="s">
        <v>83</v>
      </c>
      <c r="J218" s="27" t="s">
        <v>84</v>
      </c>
      <c r="K218" s="24" t="s">
        <v>84</v>
      </c>
      <c r="L218" s="6">
        <f>'[3]P.E PYBA 2026'!H193</f>
        <v>5408550</v>
      </c>
      <c r="M218" s="6">
        <f t="shared" si="412"/>
        <v>5408550</v>
      </c>
      <c r="N218" s="8">
        <v>5355000</v>
      </c>
      <c r="O218" s="8">
        <f t="shared" si="412"/>
        <v>5355000</v>
      </c>
      <c r="P218" s="40"/>
      <c r="Q218" s="40">
        <f t="shared" ref="Q218" si="609">P218</f>
        <v>0</v>
      </c>
      <c r="R218" s="40"/>
      <c r="S218" s="40">
        <f t="shared" ref="S218" si="610">R218</f>
        <v>0</v>
      </c>
      <c r="T218" s="40"/>
      <c r="U218" s="40">
        <f t="shared" ref="U218" si="611">T218</f>
        <v>0</v>
      </c>
      <c r="V218" s="40"/>
      <c r="W218" s="40">
        <f t="shared" si="416"/>
        <v>0</v>
      </c>
      <c r="X218" s="40"/>
      <c r="Y218" s="40">
        <f t="shared" si="417"/>
        <v>0</v>
      </c>
      <c r="Z218" s="40"/>
      <c r="AA218" s="40">
        <f t="shared" si="418"/>
        <v>0</v>
      </c>
      <c r="AB218" s="40"/>
      <c r="AC218" s="40">
        <f t="shared" si="419"/>
        <v>0</v>
      </c>
      <c r="AD218" s="40">
        <v>4191396.58</v>
      </c>
      <c r="AE218" s="40">
        <f t="shared" si="430"/>
        <v>4191396.58</v>
      </c>
      <c r="AG218" s="45">
        <f t="shared" si="480"/>
        <v>5381775</v>
      </c>
      <c r="AH218" s="15">
        <f t="shared" si="481"/>
        <v>5381775</v>
      </c>
      <c r="AI218" s="16">
        <f t="shared" si="482"/>
        <v>26775</v>
      </c>
      <c r="AJ218" s="17">
        <f t="shared" si="420"/>
        <v>4.9751243781094526E-3</v>
      </c>
    </row>
    <row r="219" spans="1:36" ht="66" x14ac:dyDescent="0.3">
      <c r="A219" s="25">
        <v>188</v>
      </c>
      <c r="B219" s="25">
        <v>2741</v>
      </c>
      <c r="C219" s="26" t="s">
        <v>88</v>
      </c>
      <c r="D219" s="85"/>
      <c r="E219" s="26" t="s">
        <v>90</v>
      </c>
      <c r="F219" s="31" t="s">
        <v>311</v>
      </c>
      <c r="G219" s="66"/>
      <c r="H219" s="25">
        <v>1</v>
      </c>
      <c r="I219" s="25" t="s">
        <v>83</v>
      </c>
      <c r="J219" s="27" t="s">
        <v>84</v>
      </c>
      <c r="K219" s="24" t="s">
        <v>84</v>
      </c>
      <c r="L219" s="6">
        <f>'[3]P.E PYBA 2026'!H194</f>
        <v>5147702</v>
      </c>
      <c r="M219" s="6">
        <f t="shared" si="412"/>
        <v>5147702</v>
      </c>
      <c r="N219" s="8">
        <v>5117000</v>
      </c>
      <c r="O219" s="8">
        <f t="shared" si="412"/>
        <v>5117000</v>
      </c>
      <c r="P219" s="40"/>
      <c r="Q219" s="40">
        <f t="shared" ref="Q219" si="612">P219</f>
        <v>0</v>
      </c>
      <c r="R219" s="40"/>
      <c r="S219" s="40">
        <f t="shared" ref="S219" si="613">R219</f>
        <v>0</v>
      </c>
      <c r="T219" s="40"/>
      <c r="U219" s="40">
        <f t="shared" ref="U219" si="614">T219</f>
        <v>0</v>
      </c>
      <c r="V219" s="40"/>
      <c r="W219" s="40">
        <f t="shared" si="416"/>
        <v>0</v>
      </c>
      <c r="X219" s="40"/>
      <c r="Y219" s="40">
        <f t="shared" si="417"/>
        <v>0</v>
      </c>
      <c r="Z219" s="40"/>
      <c r="AA219" s="40">
        <f t="shared" si="418"/>
        <v>0</v>
      </c>
      <c r="AB219" s="40"/>
      <c r="AC219" s="40">
        <f t="shared" si="419"/>
        <v>0</v>
      </c>
      <c r="AD219" s="40">
        <v>3759927.5700000003</v>
      </c>
      <c r="AE219" s="40">
        <f t="shared" si="430"/>
        <v>3759927.5700000003</v>
      </c>
      <c r="AG219" s="45">
        <f t="shared" si="480"/>
        <v>5132351</v>
      </c>
      <c r="AH219" s="15">
        <f t="shared" si="481"/>
        <v>5132351</v>
      </c>
      <c r="AI219" s="16">
        <f t="shared" si="482"/>
        <v>15351</v>
      </c>
      <c r="AJ219" s="17">
        <f t="shared" si="420"/>
        <v>2.9910269192422734E-3</v>
      </c>
    </row>
    <row r="220" spans="1:36" ht="66" x14ac:dyDescent="0.3">
      <c r="A220" s="25">
        <v>189</v>
      </c>
      <c r="B220" s="25">
        <v>2741</v>
      </c>
      <c r="C220" s="26" t="s">
        <v>88</v>
      </c>
      <c r="D220" s="85"/>
      <c r="E220" s="26" t="s">
        <v>90</v>
      </c>
      <c r="F220" s="31" t="s">
        <v>312</v>
      </c>
      <c r="G220" s="66"/>
      <c r="H220" s="25">
        <v>1</v>
      </c>
      <c r="I220" s="25" t="s">
        <v>83</v>
      </c>
      <c r="J220" s="27" t="s">
        <v>84</v>
      </c>
      <c r="K220" s="24" t="s">
        <v>84</v>
      </c>
      <c r="L220" s="6">
        <f>'[3]P.E PYBA 2026'!H195</f>
        <v>4976580</v>
      </c>
      <c r="M220" s="6">
        <f t="shared" si="412"/>
        <v>4976580</v>
      </c>
      <c r="N220" s="8">
        <v>4879000</v>
      </c>
      <c r="O220" s="8">
        <f t="shared" si="412"/>
        <v>4879000</v>
      </c>
      <c r="P220" s="40"/>
      <c r="Q220" s="40">
        <f t="shared" ref="Q220" si="615">P220</f>
        <v>0</v>
      </c>
      <c r="R220" s="40"/>
      <c r="S220" s="40">
        <f t="shared" ref="S220" si="616">R220</f>
        <v>0</v>
      </c>
      <c r="T220" s="40"/>
      <c r="U220" s="40">
        <f t="shared" ref="U220" si="617">T220</f>
        <v>0</v>
      </c>
      <c r="V220" s="40"/>
      <c r="W220" s="40">
        <f t="shared" si="416"/>
        <v>0</v>
      </c>
      <c r="X220" s="40"/>
      <c r="Y220" s="40">
        <f t="shared" si="417"/>
        <v>0</v>
      </c>
      <c r="Z220" s="40"/>
      <c r="AA220" s="40">
        <f t="shared" si="418"/>
        <v>0</v>
      </c>
      <c r="AB220" s="40"/>
      <c r="AC220" s="40">
        <f t="shared" si="419"/>
        <v>0</v>
      </c>
      <c r="AD220" s="40">
        <v>3451737.8</v>
      </c>
      <c r="AE220" s="40">
        <f t="shared" si="430"/>
        <v>3451737.8</v>
      </c>
      <c r="AG220" s="45">
        <f t="shared" si="480"/>
        <v>4927790</v>
      </c>
      <c r="AH220" s="15">
        <f t="shared" si="481"/>
        <v>4927790</v>
      </c>
      <c r="AI220" s="16">
        <f t="shared" si="482"/>
        <v>48790</v>
      </c>
      <c r="AJ220" s="17">
        <f t="shared" si="420"/>
        <v>9.9009900990099011E-3</v>
      </c>
    </row>
    <row r="221" spans="1:36" ht="66" x14ac:dyDescent="0.3">
      <c r="A221" s="25">
        <v>190</v>
      </c>
      <c r="B221" s="25">
        <v>2741</v>
      </c>
      <c r="C221" s="26" t="s">
        <v>88</v>
      </c>
      <c r="D221" s="85"/>
      <c r="E221" s="26" t="s">
        <v>90</v>
      </c>
      <c r="F221" s="31" t="s">
        <v>313</v>
      </c>
      <c r="G221" s="66"/>
      <c r="H221" s="25">
        <v>1</v>
      </c>
      <c r="I221" s="25" t="s">
        <v>83</v>
      </c>
      <c r="J221" s="27" t="s">
        <v>84</v>
      </c>
      <c r="K221" s="24" t="s">
        <v>84</v>
      </c>
      <c r="L221" s="6">
        <f>'[3]P.E PYBA 2026'!H196</f>
        <v>1081710</v>
      </c>
      <c r="M221" s="6">
        <f t="shared" si="412"/>
        <v>1081710</v>
      </c>
      <c r="N221" s="8">
        <v>1071000</v>
      </c>
      <c r="O221" s="8">
        <f t="shared" si="412"/>
        <v>1071000</v>
      </c>
      <c r="P221" s="40"/>
      <c r="Q221" s="40">
        <f t="shared" ref="Q221" si="618">P221</f>
        <v>0</v>
      </c>
      <c r="R221" s="40"/>
      <c r="S221" s="40">
        <f t="shared" ref="S221" si="619">R221</f>
        <v>0</v>
      </c>
      <c r="T221" s="40"/>
      <c r="U221" s="40">
        <f t="shared" ref="U221" si="620">T221</f>
        <v>0</v>
      </c>
      <c r="V221" s="40"/>
      <c r="W221" s="40">
        <f t="shared" si="416"/>
        <v>0</v>
      </c>
      <c r="X221" s="40"/>
      <c r="Y221" s="40">
        <f t="shared" si="417"/>
        <v>0</v>
      </c>
      <c r="Z221" s="40"/>
      <c r="AA221" s="40">
        <f t="shared" si="418"/>
        <v>0</v>
      </c>
      <c r="AB221" s="40"/>
      <c r="AC221" s="40">
        <f t="shared" si="419"/>
        <v>0</v>
      </c>
      <c r="AD221" s="40">
        <v>604054.71</v>
      </c>
      <c r="AE221" s="40">
        <f t="shared" si="430"/>
        <v>604054.71</v>
      </c>
      <c r="AG221" s="45">
        <f t="shared" si="480"/>
        <v>1076355</v>
      </c>
      <c r="AH221" s="15">
        <f t="shared" si="481"/>
        <v>1076355</v>
      </c>
      <c r="AI221" s="16">
        <f t="shared" si="482"/>
        <v>5355</v>
      </c>
      <c r="AJ221" s="17">
        <f t="shared" si="420"/>
        <v>4.9751243781094526E-3</v>
      </c>
    </row>
    <row r="222" spans="1:36" ht="66" x14ac:dyDescent="0.3">
      <c r="A222" s="25">
        <v>191</v>
      </c>
      <c r="B222" s="25">
        <v>2741</v>
      </c>
      <c r="C222" s="26" t="s">
        <v>88</v>
      </c>
      <c r="D222" s="85"/>
      <c r="E222" s="26" t="s">
        <v>90</v>
      </c>
      <c r="F222" s="31" t="s">
        <v>314</v>
      </c>
      <c r="G222" s="66"/>
      <c r="H222" s="25">
        <v>1</v>
      </c>
      <c r="I222" s="25" t="s">
        <v>83</v>
      </c>
      <c r="J222" s="27" t="s">
        <v>84</v>
      </c>
      <c r="K222" s="24" t="s">
        <v>84</v>
      </c>
      <c r="L222" s="6">
        <f>'[3]P.E PYBA 2026'!H197</f>
        <v>2394280</v>
      </c>
      <c r="M222" s="6">
        <f t="shared" si="412"/>
        <v>2394280</v>
      </c>
      <c r="N222" s="8">
        <v>2380000</v>
      </c>
      <c r="O222" s="8">
        <f t="shared" si="412"/>
        <v>2380000</v>
      </c>
      <c r="P222" s="40"/>
      <c r="Q222" s="40">
        <f t="shared" ref="Q222" si="621">P222</f>
        <v>0</v>
      </c>
      <c r="R222" s="40"/>
      <c r="S222" s="40">
        <f t="shared" ref="S222" si="622">R222</f>
        <v>0</v>
      </c>
      <c r="T222" s="40"/>
      <c r="U222" s="40">
        <f t="shared" ref="U222" si="623">T222</f>
        <v>0</v>
      </c>
      <c r="V222" s="40"/>
      <c r="W222" s="40">
        <f t="shared" si="416"/>
        <v>0</v>
      </c>
      <c r="X222" s="40"/>
      <c r="Y222" s="40">
        <f t="shared" si="417"/>
        <v>0</v>
      </c>
      <c r="Z222" s="40"/>
      <c r="AA222" s="40">
        <f t="shared" si="418"/>
        <v>0</v>
      </c>
      <c r="AB222" s="40"/>
      <c r="AC222" s="40">
        <f t="shared" si="419"/>
        <v>0</v>
      </c>
      <c r="AD222" s="40">
        <v>1325220.8900000001</v>
      </c>
      <c r="AE222" s="40">
        <f t="shared" si="430"/>
        <v>1325220.8900000001</v>
      </c>
      <c r="AG222" s="45">
        <f t="shared" si="480"/>
        <v>2387140</v>
      </c>
      <c r="AH222" s="15">
        <f t="shared" si="481"/>
        <v>2387140</v>
      </c>
      <c r="AI222" s="16">
        <f t="shared" si="482"/>
        <v>7140</v>
      </c>
      <c r="AJ222" s="17">
        <f t="shared" si="420"/>
        <v>2.9910269192422734E-3</v>
      </c>
    </row>
    <row r="223" spans="1:36" ht="66" x14ac:dyDescent="0.3">
      <c r="A223" s="25">
        <v>192</v>
      </c>
      <c r="B223" s="25">
        <v>2741</v>
      </c>
      <c r="C223" s="26" t="s">
        <v>88</v>
      </c>
      <c r="D223" s="85"/>
      <c r="E223" s="26" t="s">
        <v>90</v>
      </c>
      <c r="F223" s="31" t="s">
        <v>315</v>
      </c>
      <c r="G223" s="66"/>
      <c r="H223" s="25">
        <v>1</v>
      </c>
      <c r="I223" s="25" t="s">
        <v>83</v>
      </c>
      <c r="J223" s="27" t="s">
        <v>84</v>
      </c>
      <c r="K223" s="24" t="s">
        <v>84</v>
      </c>
      <c r="L223" s="6">
        <f>'[3]P.E PYBA 2026'!H198</f>
        <v>2403800</v>
      </c>
      <c r="M223" s="6">
        <f t="shared" si="412"/>
        <v>2403800</v>
      </c>
      <c r="N223" s="8">
        <v>2380000</v>
      </c>
      <c r="O223" s="8">
        <f t="shared" si="412"/>
        <v>2380000</v>
      </c>
      <c r="P223" s="40"/>
      <c r="Q223" s="40">
        <f t="shared" ref="Q223" si="624">P223</f>
        <v>0</v>
      </c>
      <c r="R223" s="40"/>
      <c r="S223" s="40">
        <f t="shared" ref="S223" si="625">R223</f>
        <v>0</v>
      </c>
      <c r="T223" s="40"/>
      <c r="U223" s="40">
        <f t="shared" ref="U223" si="626">T223</f>
        <v>0</v>
      </c>
      <c r="V223" s="40"/>
      <c r="W223" s="40">
        <f t="shared" si="416"/>
        <v>0</v>
      </c>
      <c r="X223" s="40"/>
      <c r="Y223" s="40">
        <f t="shared" si="417"/>
        <v>0</v>
      </c>
      <c r="Z223" s="40"/>
      <c r="AA223" s="40">
        <f t="shared" si="418"/>
        <v>0</v>
      </c>
      <c r="AB223" s="40"/>
      <c r="AC223" s="40">
        <f t="shared" si="419"/>
        <v>0</v>
      </c>
      <c r="AD223" s="40">
        <v>1479316.37</v>
      </c>
      <c r="AE223" s="40">
        <f t="shared" si="430"/>
        <v>1479316.37</v>
      </c>
      <c r="AG223" s="45">
        <f t="shared" si="480"/>
        <v>2391900</v>
      </c>
      <c r="AH223" s="15">
        <f t="shared" si="481"/>
        <v>2391900</v>
      </c>
      <c r="AI223" s="16">
        <f t="shared" si="482"/>
        <v>11900</v>
      </c>
      <c r="AJ223" s="17">
        <f t="shared" si="420"/>
        <v>4.9751243781094526E-3</v>
      </c>
    </row>
    <row r="224" spans="1:36" ht="66" x14ac:dyDescent="0.3">
      <c r="A224" s="25">
        <v>193</v>
      </c>
      <c r="B224" s="25">
        <v>2741</v>
      </c>
      <c r="C224" s="26" t="s">
        <v>88</v>
      </c>
      <c r="D224" s="85"/>
      <c r="E224" s="26" t="s">
        <v>90</v>
      </c>
      <c r="F224" s="31" t="s">
        <v>316</v>
      </c>
      <c r="G224" s="66"/>
      <c r="H224" s="25">
        <v>1</v>
      </c>
      <c r="I224" s="25" t="s">
        <v>83</v>
      </c>
      <c r="J224" s="27" t="s">
        <v>84</v>
      </c>
      <c r="K224" s="24" t="s">
        <v>84</v>
      </c>
      <c r="L224" s="6">
        <f>'[3]P.E PYBA 2026'!H199</f>
        <v>2709630</v>
      </c>
      <c r="M224" s="6">
        <f t="shared" si="412"/>
        <v>2709630</v>
      </c>
      <c r="N224" s="8">
        <v>2737000</v>
      </c>
      <c r="O224" s="8">
        <f t="shared" si="412"/>
        <v>2737000</v>
      </c>
      <c r="P224" s="40"/>
      <c r="Q224" s="40">
        <f t="shared" ref="Q224" si="627">P224</f>
        <v>0</v>
      </c>
      <c r="R224" s="40"/>
      <c r="S224" s="40">
        <f t="shared" ref="S224" si="628">R224</f>
        <v>0</v>
      </c>
      <c r="T224" s="40"/>
      <c r="U224" s="40">
        <f t="shared" ref="U224" si="629">T224</f>
        <v>0</v>
      </c>
      <c r="V224" s="40"/>
      <c r="W224" s="40">
        <f t="shared" si="416"/>
        <v>0</v>
      </c>
      <c r="X224" s="40"/>
      <c r="Y224" s="40">
        <f t="shared" si="417"/>
        <v>0</v>
      </c>
      <c r="Z224" s="40"/>
      <c r="AA224" s="40">
        <f t="shared" si="418"/>
        <v>0</v>
      </c>
      <c r="AB224" s="40"/>
      <c r="AC224" s="40">
        <f t="shared" si="419"/>
        <v>0</v>
      </c>
      <c r="AD224" s="40">
        <v>1695050.28</v>
      </c>
      <c r="AE224" s="40">
        <f t="shared" si="430"/>
        <v>1695050.28</v>
      </c>
      <c r="AG224" s="45">
        <f t="shared" si="480"/>
        <v>2723315</v>
      </c>
      <c r="AH224" s="15">
        <f t="shared" si="481"/>
        <v>2723315</v>
      </c>
      <c r="AI224" s="16">
        <f t="shared" si="482"/>
        <v>13685</v>
      </c>
      <c r="AJ224" s="17">
        <f t="shared" si="420"/>
        <v>5.0251256281407036E-3</v>
      </c>
    </row>
    <row r="225" spans="1:36" ht="66" x14ac:dyDescent="0.3">
      <c r="A225" s="25">
        <v>194</v>
      </c>
      <c r="B225" s="25">
        <v>2741</v>
      </c>
      <c r="C225" s="26" t="s">
        <v>88</v>
      </c>
      <c r="D225" s="85"/>
      <c r="E225" s="26" t="s">
        <v>90</v>
      </c>
      <c r="F225" s="31" t="s">
        <v>317</v>
      </c>
      <c r="G225" s="66"/>
      <c r="H225" s="25">
        <v>1</v>
      </c>
      <c r="I225" s="25" t="s">
        <v>83</v>
      </c>
      <c r="J225" s="27" t="s">
        <v>84</v>
      </c>
      <c r="K225" s="24" t="s">
        <v>84</v>
      </c>
      <c r="L225" s="6">
        <f>'[3]P.E PYBA 2026'!H200</f>
        <v>1382304</v>
      </c>
      <c r="M225" s="6">
        <f t="shared" ref="M225:O288" si="630">L225</f>
        <v>1382304</v>
      </c>
      <c r="N225" s="8">
        <v>1428000</v>
      </c>
      <c r="O225" s="8">
        <f t="shared" si="630"/>
        <v>1428000</v>
      </c>
      <c r="P225" s="40"/>
      <c r="Q225" s="40">
        <f t="shared" ref="Q225" si="631">P225</f>
        <v>0</v>
      </c>
      <c r="R225" s="40"/>
      <c r="S225" s="40">
        <f t="shared" ref="S225" si="632">R225</f>
        <v>0</v>
      </c>
      <c r="T225" s="40"/>
      <c r="U225" s="40">
        <f t="shared" ref="U225" si="633">T225</f>
        <v>0</v>
      </c>
      <c r="V225" s="40"/>
      <c r="W225" s="40">
        <f t="shared" ref="W225:W288" si="634">V225</f>
        <v>0</v>
      </c>
      <c r="X225" s="40"/>
      <c r="Y225" s="40">
        <f t="shared" ref="Y225:Y288" si="635">X225</f>
        <v>0</v>
      </c>
      <c r="Z225" s="40"/>
      <c r="AA225" s="40">
        <f t="shared" ref="AA225:AA288" si="636">Z225</f>
        <v>0</v>
      </c>
      <c r="AB225" s="40"/>
      <c r="AC225" s="40">
        <f t="shared" ref="AC225:AC288" si="637">AB225</f>
        <v>0</v>
      </c>
      <c r="AD225" s="40">
        <v>773559.5</v>
      </c>
      <c r="AE225" s="40">
        <f t="shared" ref="AE225:AE288" si="638">AD225</f>
        <v>773559.5</v>
      </c>
      <c r="AG225" s="46">
        <f>AD225</f>
        <v>773559.5</v>
      </c>
      <c r="AH225" s="15">
        <f>AE225</f>
        <v>773559.5</v>
      </c>
      <c r="AI225" s="16">
        <f>_xlfn.STDEV.P(AD225)</f>
        <v>0</v>
      </c>
      <c r="AJ225" s="17">
        <f t="shared" ref="AJ225:AJ288" si="639">(AI225/AH225)</f>
        <v>0</v>
      </c>
    </row>
    <row r="226" spans="1:36" ht="66" x14ac:dyDescent="0.3">
      <c r="A226" s="25">
        <v>195</v>
      </c>
      <c r="B226" s="25">
        <v>2741</v>
      </c>
      <c r="C226" s="26" t="s">
        <v>88</v>
      </c>
      <c r="D226" s="85"/>
      <c r="E226" s="26" t="s">
        <v>90</v>
      </c>
      <c r="F226" s="31" t="s">
        <v>318</v>
      </c>
      <c r="G226" s="66" t="s">
        <v>319</v>
      </c>
      <c r="H226" s="25">
        <v>1</v>
      </c>
      <c r="I226" s="25" t="s">
        <v>83</v>
      </c>
      <c r="J226" s="27" t="s">
        <v>84</v>
      </c>
      <c r="K226" s="24" t="s">
        <v>84</v>
      </c>
      <c r="L226" s="6">
        <f>'[3]P.E PYBA 2026'!H201</f>
        <v>2427600</v>
      </c>
      <c r="M226" s="6">
        <f t="shared" si="630"/>
        <v>2427600</v>
      </c>
      <c r="N226" s="8">
        <v>2380000</v>
      </c>
      <c r="O226" s="8">
        <f t="shared" si="630"/>
        <v>2380000</v>
      </c>
      <c r="P226" s="40"/>
      <c r="Q226" s="40">
        <f t="shared" ref="Q226" si="640">P226</f>
        <v>0</v>
      </c>
      <c r="R226" s="40"/>
      <c r="S226" s="40">
        <f t="shared" ref="S226" si="641">R226</f>
        <v>0</v>
      </c>
      <c r="T226" s="40"/>
      <c r="U226" s="40">
        <f t="shared" ref="U226" si="642">T226</f>
        <v>0</v>
      </c>
      <c r="V226" s="40"/>
      <c r="W226" s="40">
        <f t="shared" si="634"/>
        <v>0</v>
      </c>
      <c r="X226" s="40"/>
      <c r="Y226" s="40">
        <f t="shared" si="635"/>
        <v>0</v>
      </c>
      <c r="Z226" s="40"/>
      <c r="AA226" s="40">
        <f t="shared" si="636"/>
        <v>0</v>
      </c>
      <c r="AB226" s="40"/>
      <c r="AC226" s="40">
        <f t="shared" si="637"/>
        <v>0</v>
      </c>
      <c r="AD226" s="40">
        <v>1220435.44</v>
      </c>
      <c r="AE226" s="40">
        <f t="shared" si="638"/>
        <v>1220435.44</v>
      </c>
      <c r="AG226" s="45">
        <f t="shared" si="480"/>
        <v>2403800</v>
      </c>
      <c r="AH226" s="15">
        <f t="shared" si="481"/>
        <v>2403800</v>
      </c>
      <c r="AI226" s="16">
        <f t="shared" si="482"/>
        <v>23800</v>
      </c>
      <c r="AJ226" s="17">
        <f t="shared" si="639"/>
        <v>9.9009900990099011E-3</v>
      </c>
    </row>
    <row r="227" spans="1:36" ht="66" x14ac:dyDescent="0.3">
      <c r="A227" s="25">
        <v>196</v>
      </c>
      <c r="B227" s="25">
        <v>2741</v>
      </c>
      <c r="C227" s="26" t="s">
        <v>88</v>
      </c>
      <c r="D227" s="85"/>
      <c r="E227" s="26" t="s">
        <v>90</v>
      </c>
      <c r="F227" s="31" t="s">
        <v>320</v>
      </c>
      <c r="G227" s="66"/>
      <c r="H227" s="25">
        <v>1</v>
      </c>
      <c r="I227" s="25" t="s">
        <v>83</v>
      </c>
      <c r="J227" s="27" t="s">
        <v>84</v>
      </c>
      <c r="K227" s="24" t="s">
        <v>84</v>
      </c>
      <c r="L227" s="6">
        <f>'[3]P.E PYBA 2026'!H202</f>
        <v>1213800</v>
      </c>
      <c r="M227" s="6">
        <f t="shared" si="630"/>
        <v>1213800</v>
      </c>
      <c r="N227" s="8">
        <v>1190000</v>
      </c>
      <c r="O227" s="8">
        <f t="shared" si="630"/>
        <v>1190000</v>
      </c>
      <c r="P227" s="40"/>
      <c r="Q227" s="40">
        <f t="shared" ref="Q227" si="643">P227</f>
        <v>0</v>
      </c>
      <c r="R227" s="40"/>
      <c r="S227" s="40">
        <f t="shared" ref="S227" si="644">R227</f>
        <v>0</v>
      </c>
      <c r="T227" s="40"/>
      <c r="U227" s="40">
        <f t="shared" ref="U227" si="645">T227</f>
        <v>0</v>
      </c>
      <c r="V227" s="40"/>
      <c r="W227" s="40">
        <f t="shared" si="634"/>
        <v>0</v>
      </c>
      <c r="X227" s="40"/>
      <c r="Y227" s="40">
        <f t="shared" si="635"/>
        <v>0</v>
      </c>
      <c r="Z227" s="40"/>
      <c r="AA227" s="40">
        <f t="shared" si="636"/>
        <v>0</v>
      </c>
      <c r="AB227" s="40"/>
      <c r="AC227" s="40">
        <f t="shared" si="637"/>
        <v>0</v>
      </c>
      <c r="AD227" s="40">
        <v>770477.4</v>
      </c>
      <c r="AE227" s="40">
        <f t="shared" si="638"/>
        <v>770477.4</v>
      </c>
      <c r="AG227" s="45">
        <f t="shared" si="480"/>
        <v>1201900</v>
      </c>
      <c r="AH227" s="15">
        <f t="shared" si="481"/>
        <v>1201900</v>
      </c>
      <c r="AI227" s="16">
        <f t="shared" si="482"/>
        <v>11900</v>
      </c>
      <c r="AJ227" s="17">
        <f t="shared" si="639"/>
        <v>9.9009900990099011E-3</v>
      </c>
    </row>
    <row r="228" spans="1:36" ht="66" x14ac:dyDescent="0.3">
      <c r="A228" s="25">
        <v>197</v>
      </c>
      <c r="B228" s="25">
        <v>2741</v>
      </c>
      <c r="C228" s="26" t="s">
        <v>88</v>
      </c>
      <c r="D228" s="85"/>
      <c r="E228" s="26" t="s">
        <v>90</v>
      </c>
      <c r="F228" s="31" t="s">
        <v>321</v>
      </c>
      <c r="G228" s="66"/>
      <c r="H228" s="25">
        <v>1</v>
      </c>
      <c r="I228" s="25" t="s">
        <v>83</v>
      </c>
      <c r="J228" s="27" t="s">
        <v>84</v>
      </c>
      <c r="K228" s="24" t="s">
        <v>84</v>
      </c>
      <c r="L228" s="6">
        <f>'[3]P.E PYBA 2026'!H203</f>
        <v>841330</v>
      </c>
      <c r="M228" s="6">
        <f t="shared" si="630"/>
        <v>841330</v>
      </c>
      <c r="N228" s="8">
        <v>833000</v>
      </c>
      <c r="O228" s="8">
        <f t="shared" si="630"/>
        <v>833000</v>
      </c>
      <c r="P228" s="40"/>
      <c r="Q228" s="40">
        <f t="shared" ref="Q228" si="646">P228</f>
        <v>0</v>
      </c>
      <c r="R228" s="40"/>
      <c r="S228" s="40">
        <f t="shared" ref="S228" si="647">R228</f>
        <v>0</v>
      </c>
      <c r="T228" s="40"/>
      <c r="U228" s="40">
        <f t="shared" ref="U228" si="648">T228</f>
        <v>0</v>
      </c>
      <c r="V228" s="40"/>
      <c r="W228" s="40">
        <f t="shared" si="634"/>
        <v>0</v>
      </c>
      <c r="X228" s="40"/>
      <c r="Y228" s="40">
        <f t="shared" si="635"/>
        <v>0</v>
      </c>
      <c r="Z228" s="40"/>
      <c r="AA228" s="40">
        <f t="shared" si="636"/>
        <v>0</v>
      </c>
      <c r="AB228" s="40"/>
      <c r="AC228" s="40">
        <f t="shared" si="637"/>
        <v>0</v>
      </c>
      <c r="AD228" s="40">
        <v>616380.73</v>
      </c>
      <c r="AE228" s="40">
        <f t="shared" si="638"/>
        <v>616380.73</v>
      </c>
      <c r="AG228" s="45">
        <f t="shared" si="480"/>
        <v>837165</v>
      </c>
      <c r="AH228" s="15">
        <f t="shared" si="481"/>
        <v>837165</v>
      </c>
      <c r="AI228" s="16">
        <f t="shared" si="482"/>
        <v>4165</v>
      </c>
      <c r="AJ228" s="17">
        <f t="shared" si="639"/>
        <v>4.9751243781094526E-3</v>
      </c>
    </row>
    <row r="229" spans="1:36" ht="66" x14ac:dyDescent="0.3">
      <c r="A229" s="25">
        <v>198</v>
      </c>
      <c r="B229" s="25">
        <v>2741</v>
      </c>
      <c r="C229" s="26" t="s">
        <v>88</v>
      </c>
      <c r="D229" s="85"/>
      <c r="E229" s="26" t="s">
        <v>90</v>
      </c>
      <c r="F229" s="31" t="s">
        <v>322</v>
      </c>
      <c r="G229" s="66"/>
      <c r="H229" s="25">
        <v>1</v>
      </c>
      <c r="I229" s="25" t="s">
        <v>83</v>
      </c>
      <c r="J229" s="27" t="s">
        <v>84</v>
      </c>
      <c r="K229" s="24" t="s">
        <v>84</v>
      </c>
      <c r="L229" s="6">
        <f>'[3]P.E PYBA 2026'!H204</f>
        <v>1795710</v>
      </c>
      <c r="M229" s="6">
        <f t="shared" si="630"/>
        <v>1795710</v>
      </c>
      <c r="N229" s="8">
        <v>1785000</v>
      </c>
      <c r="O229" s="8">
        <f t="shared" si="630"/>
        <v>1785000</v>
      </c>
      <c r="P229" s="40"/>
      <c r="Q229" s="40">
        <f t="shared" ref="Q229" si="649">P229</f>
        <v>0</v>
      </c>
      <c r="R229" s="40"/>
      <c r="S229" s="40">
        <f t="shared" ref="S229" si="650">R229</f>
        <v>0</v>
      </c>
      <c r="T229" s="40"/>
      <c r="U229" s="40">
        <f t="shared" ref="U229" si="651">T229</f>
        <v>0</v>
      </c>
      <c r="V229" s="40"/>
      <c r="W229" s="40">
        <f t="shared" si="634"/>
        <v>0</v>
      </c>
      <c r="X229" s="40"/>
      <c r="Y229" s="40">
        <f t="shared" si="635"/>
        <v>0</v>
      </c>
      <c r="Z229" s="40"/>
      <c r="AA229" s="40">
        <f t="shared" si="636"/>
        <v>0</v>
      </c>
      <c r="AB229" s="40"/>
      <c r="AC229" s="40">
        <f t="shared" si="637"/>
        <v>0</v>
      </c>
      <c r="AD229" s="40">
        <v>862934.45</v>
      </c>
      <c r="AE229" s="40">
        <f t="shared" si="638"/>
        <v>862934.45</v>
      </c>
      <c r="AG229" s="45">
        <f t="shared" si="480"/>
        <v>1790355</v>
      </c>
      <c r="AH229" s="15">
        <f t="shared" si="481"/>
        <v>1790355</v>
      </c>
      <c r="AI229" s="16">
        <f t="shared" si="482"/>
        <v>5355</v>
      </c>
      <c r="AJ229" s="17">
        <f t="shared" si="639"/>
        <v>2.9910269192422734E-3</v>
      </c>
    </row>
    <row r="230" spans="1:36" ht="66" x14ac:dyDescent="0.3">
      <c r="A230" s="25">
        <v>199</v>
      </c>
      <c r="B230" s="25">
        <v>2741</v>
      </c>
      <c r="C230" s="26" t="s">
        <v>88</v>
      </c>
      <c r="D230" s="85"/>
      <c r="E230" s="26" t="s">
        <v>90</v>
      </c>
      <c r="F230" s="31" t="s">
        <v>323</v>
      </c>
      <c r="G230" s="66"/>
      <c r="H230" s="25">
        <v>1</v>
      </c>
      <c r="I230" s="25" t="s">
        <v>83</v>
      </c>
      <c r="J230" s="27" t="s">
        <v>84</v>
      </c>
      <c r="K230" s="24" t="s">
        <v>84</v>
      </c>
      <c r="L230" s="6">
        <f>'[3]P.E PYBA 2026'!H205</f>
        <v>1092420</v>
      </c>
      <c r="M230" s="6">
        <f t="shared" si="630"/>
        <v>1092420</v>
      </c>
      <c r="N230" s="8">
        <v>1071000</v>
      </c>
      <c r="O230" s="8">
        <f t="shared" si="630"/>
        <v>1071000</v>
      </c>
      <c r="P230" s="40"/>
      <c r="Q230" s="40">
        <f t="shared" ref="Q230" si="652">P230</f>
        <v>0</v>
      </c>
      <c r="R230" s="40"/>
      <c r="S230" s="40">
        <f t="shared" ref="S230" si="653">R230</f>
        <v>0</v>
      </c>
      <c r="T230" s="40"/>
      <c r="U230" s="40">
        <f t="shared" ref="U230" si="654">T230</f>
        <v>0</v>
      </c>
      <c r="V230" s="40"/>
      <c r="W230" s="40">
        <f t="shared" si="634"/>
        <v>0</v>
      </c>
      <c r="X230" s="40"/>
      <c r="Y230" s="40">
        <f t="shared" si="635"/>
        <v>0</v>
      </c>
      <c r="Z230" s="40"/>
      <c r="AA230" s="40">
        <f t="shared" si="636"/>
        <v>0</v>
      </c>
      <c r="AB230" s="40"/>
      <c r="AC230" s="40">
        <f t="shared" si="637"/>
        <v>0</v>
      </c>
      <c r="AD230" s="40">
        <v>400648.01</v>
      </c>
      <c r="AE230" s="40">
        <f t="shared" si="638"/>
        <v>400648.01</v>
      </c>
      <c r="AG230" s="46">
        <f>AD230</f>
        <v>400648.01</v>
      </c>
      <c r="AH230" s="15">
        <f>AE230</f>
        <v>400648.01</v>
      </c>
      <c r="AI230" s="16">
        <f>_xlfn.STDEV.P(AD230)</f>
        <v>0</v>
      </c>
      <c r="AJ230" s="17">
        <f t="shared" si="639"/>
        <v>0</v>
      </c>
    </row>
    <row r="231" spans="1:36" ht="66" x14ac:dyDescent="0.3">
      <c r="A231" s="25">
        <v>200</v>
      </c>
      <c r="B231" s="25">
        <v>2741</v>
      </c>
      <c r="C231" s="26" t="s">
        <v>88</v>
      </c>
      <c r="D231" s="85"/>
      <c r="E231" s="26" t="s">
        <v>90</v>
      </c>
      <c r="F231" s="31" t="s">
        <v>324</v>
      </c>
      <c r="G231" s="66"/>
      <c r="H231" s="25">
        <v>1</v>
      </c>
      <c r="I231" s="25" t="s">
        <v>83</v>
      </c>
      <c r="J231" s="27" t="s">
        <v>84</v>
      </c>
      <c r="K231" s="24" t="s">
        <v>84</v>
      </c>
      <c r="L231" s="6">
        <f>'[3]P.E PYBA 2026'!H206</f>
        <v>1442280</v>
      </c>
      <c r="M231" s="6">
        <f t="shared" si="630"/>
        <v>1442280</v>
      </c>
      <c r="N231" s="8">
        <v>1428000</v>
      </c>
      <c r="O231" s="8">
        <f t="shared" si="630"/>
        <v>1428000</v>
      </c>
      <c r="P231" s="40"/>
      <c r="Q231" s="40">
        <f t="shared" ref="Q231" si="655">P231</f>
        <v>0</v>
      </c>
      <c r="R231" s="40"/>
      <c r="S231" s="40">
        <f t="shared" ref="S231" si="656">R231</f>
        <v>0</v>
      </c>
      <c r="T231" s="40"/>
      <c r="U231" s="40">
        <f t="shared" ref="U231" si="657">T231</f>
        <v>0</v>
      </c>
      <c r="V231" s="40"/>
      <c r="W231" s="40">
        <f t="shared" si="634"/>
        <v>0</v>
      </c>
      <c r="X231" s="40"/>
      <c r="Y231" s="40">
        <f t="shared" si="635"/>
        <v>0</v>
      </c>
      <c r="Z231" s="40"/>
      <c r="AA231" s="40">
        <f t="shared" si="636"/>
        <v>0</v>
      </c>
      <c r="AB231" s="40"/>
      <c r="AC231" s="40">
        <f t="shared" si="637"/>
        <v>0</v>
      </c>
      <c r="AD231" s="40">
        <v>1356039.51</v>
      </c>
      <c r="AE231" s="40">
        <f t="shared" si="638"/>
        <v>1356039.51</v>
      </c>
      <c r="AG231" s="46">
        <f>AD231</f>
        <v>1356039.51</v>
      </c>
      <c r="AH231" s="15">
        <f>AE231</f>
        <v>1356039.51</v>
      </c>
      <c r="AI231" s="16">
        <f>_xlfn.STDEV.P(AE231)</f>
        <v>0</v>
      </c>
      <c r="AJ231" s="17">
        <f t="shared" si="639"/>
        <v>0</v>
      </c>
    </row>
    <row r="232" spans="1:36" ht="66" x14ac:dyDescent="0.3">
      <c r="A232" s="25">
        <v>201</v>
      </c>
      <c r="B232" s="25">
        <v>2741</v>
      </c>
      <c r="C232" s="26" t="s">
        <v>88</v>
      </c>
      <c r="D232" s="85"/>
      <c r="E232" s="26" t="s">
        <v>90</v>
      </c>
      <c r="F232" s="31" t="s">
        <v>325</v>
      </c>
      <c r="G232" s="66"/>
      <c r="H232" s="25">
        <v>1</v>
      </c>
      <c r="I232" s="25" t="s">
        <v>83</v>
      </c>
      <c r="J232" s="27" t="s">
        <v>84</v>
      </c>
      <c r="K232" s="24" t="s">
        <v>84</v>
      </c>
      <c r="L232" s="6">
        <f>'[3]P.E PYBA 2026'!H207</f>
        <v>1436568</v>
      </c>
      <c r="M232" s="6">
        <f t="shared" si="630"/>
        <v>1436568</v>
      </c>
      <c r="N232" s="8">
        <v>1428000</v>
      </c>
      <c r="O232" s="8">
        <f t="shared" si="630"/>
        <v>1428000</v>
      </c>
      <c r="P232" s="40"/>
      <c r="Q232" s="40">
        <f t="shared" ref="Q232" si="658">P232</f>
        <v>0</v>
      </c>
      <c r="R232" s="40"/>
      <c r="S232" s="40">
        <f t="shared" ref="S232" si="659">R232</f>
        <v>0</v>
      </c>
      <c r="T232" s="40"/>
      <c r="U232" s="40">
        <f t="shared" ref="U232" si="660">T232</f>
        <v>0</v>
      </c>
      <c r="V232" s="40"/>
      <c r="W232" s="40">
        <f t="shared" si="634"/>
        <v>0</v>
      </c>
      <c r="X232" s="40"/>
      <c r="Y232" s="40">
        <f t="shared" si="635"/>
        <v>0</v>
      </c>
      <c r="Z232" s="40"/>
      <c r="AA232" s="40">
        <f t="shared" si="636"/>
        <v>0</v>
      </c>
      <c r="AB232" s="40"/>
      <c r="AC232" s="40">
        <f t="shared" si="637"/>
        <v>0</v>
      </c>
      <c r="AD232" s="40">
        <v>1171125.4099999999</v>
      </c>
      <c r="AE232" s="40">
        <f t="shared" si="638"/>
        <v>1171125.4099999999</v>
      </c>
      <c r="AG232" s="45">
        <f t="shared" si="480"/>
        <v>1432284</v>
      </c>
      <c r="AH232" s="15">
        <f t="shared" si="481"/>
        <v>1432284</v>
      </c>
      <c r="AI232" s="16">
        <f t="shared" si="482"/>
        <v>4284</v>
      </c>
      <c r="AJ232" s="17">
        <f t="shared" si="639"/>
        <v>2.9910269192422734E-3</v>
      </c>
    </row>
    <row r="233" spans="1:36" ht="66" x14ac:dyDescent="0.3">
      <c r="A233" s="25">
        <v>202</v>
      </c>
      <c r="B233" s="25">
        <v>2741</v>
      </c>
      <c r="C233" s="26" t="s">
        <v>88</v>
      </c>
      <c r="D233" s="85"/>
      <c r="E233" s="26" t="s">
        <v>90</v>
      </c>
      <c r="F233" s="32" t="s">
        <v>326</v>
      </c>
      <c r="G233" s="66"/>
      <c r="H233" s="25">
        <v>1</v>
      </c>
      <c r="I233" s="25" t="s">
        <v>83</v>
      </c>
      <c r="J233" s="27" t="s">
        <v>84</v>
      </c>
      <c r="K233" s="24" t="s">
        <v>84</v>
      </c>
      <c r="L233" s="6">
        <f>'[3]P.E PYBA 2026'!H208</f>
        <v>721140</v>
      </c>
      <c r="M233" s="6">
        <f t="shared" si="630"/>
        <v>721140</v>
      </c>
      <c r="N233" s="8">
        <v>714000</v>
      </c>
      <c r="O233" s="8">
        <f t="shared" si="630"/>
        <v>714000</v>
      </c>
      <c r="P233" s="40"/>
      <c r="Q233" s="40">
        <f t="shared" ref="Q233" si="661">P233</f>
        <v>0</v>
      </c>
      <c r="R233" s="40"/>
      <c r="S233" s="40">
        <f t="shared" ref="S233" si="662">R233</f>
        <v>0</v>
      </c>
      <c r="T233" s="40"/>
      <c r="U233" s="40">
        <f t="shared" ref="U233" si="663">T233</f>
        <v>0</v>
      </c>
      <c r="V233" s="40"/>
      <c r="W233" s="40">
        <f t="shared" si="634"/>
        <v>0</v>
      </c>
      <c r="X233" s="40"/>
      <c r="Y233" s="40">
        <f t="shared" si="635"/>
        <v>0</v>
      </c>
      <c r="Z233" s="40"/>
      <c r="AA233" s="40">
        <f t="shared" si="636"/>
        <v>0</v>
      </c>
      <c r="AB233" s="40"/>
      <c r="AC233" s="40">
        <f t="shared" si="637"/>
        <v>0</v>
      </c>
      <c r="AD233" s="40">
        <v>388320.8</v>
      </c>
      <c r="AE233" s="40">
        <f t="shared" si="638"/>
        <v>388320.8</v>
      </c>
      <c r="AG233" s="46">
        <f t="shared" ref="AG233:AG236" si="664">AD233</f>
        <v>388320.8</v>
      </c>
      <c r="AH233" s="15">
        <f t="shared" ref="AH233:AH236" si="665">AE233</f>
        <v>388320.8</v>
      </c>
      <c r="AI233" s="16">
        <f t="shared" ref="AI233:AI236" si="666">_xlfn.STDEV.P(AD233)</f>
        <v>0</v>
      </c>
      <c r="AJ233" s="17">
        <f t="shared" si="639"/>
        <v>0</v>
      </c>
    </row>
    <row r="234" spans="1:36" ht="66" x14ac:dyDescent="0.3">
      <c r="A234" s="25">
        <v>203</v>
      </c>
      <c r="B234" s="25">
        <v>2741</v>
      </c>
      <c r="C234" s="26" t="s">
        <v>88</v>
      </c>
      <c r="D234" s="85"/>
      <c r="E234" s="26" t="s">
        <v>90</v>
      </c>
      <c r="F234" s="32" t="s">
        <v>327</v>
      </c>
      <c r="G234" s="66"/>
      <c r="H234" s="25">
        <v>1</v>
      </c>
      <c r="I234" s="25" t="s">
        <v>83</v>
      </c>
      <c r="J234" s="27" t="s">
        <v>84</v>
      </c>
      <c r="K234" s="24" t="s">
        <v>84</v>
      </c>
      <c r="L234" s="6">
        <f>'[3]P.E PYBA 2026'!H209</f>
        <v>589050</v>
      </c>
      <c r="M234" s="6">
        <f t="shared" si="630"/>
        <v>589050</v>
      </c>
      <c r="N234" s="8">
        <v>595000</v>
      </c>
      <c r="O234" s="8">
        <f t="shared" si="630"/>
        <v>595000</v>
      </c>
      <c r="P234" s="40"/>
      <c r="Q234" s="40">
        <f t="shared" ref="Q234" si="667">P234</f>
        <v>0</v>
      </c>
      <c r="R234" s="40"/>
      <c r="S234" s="40">
        <f t="shared" ref="S234" si="668">R234</f>
        <v>0</v>
      </c>
      <c r="T234" s="40"/>
      <c r="U234" s="40">
        <f t="shared" ref="U234" si="669">T234</f>
        <v>0</v>
      </c>
      <c r="V234" s="40"/>
      <c r="W234" s="40">
        <f t="shared" si="634"/>
        <v>0</v>
      </c>
      <c r="X234" s="40"/>
      <c r="Y234" s="40">
        <f t="shared" si="635"/>
        <v>0</v>
      </c>
      <c r="Z234" s="40"/>
      <c r="AA234" s="40">
        <f t="shared" si="636"/>
        <v>0</v>
      </c>
      <c r="AB234" s="40"/>
      <c r="AC234" s="40">
        <f t="shared" si="637"/>
        <v>0</v>
      </c>
      <c r="AD234" s="40">
        <v>357500.99</v>
      </c>
      <c r="AE234" s="40">
        <f t="shared" si="638"/>
        <v>357500.99</v>
      </c>
      <c r="AG234" s="46">
        <f t="shared" si="664"/>
        <v>357500.99</v>
      </c>
      <c r="AH234" s="15">
        <f t="shared" si="665"/>
        <v>357500.99</v>
      </c>
      <c r="AI234" s="16">
        <f t="shared" si="666"/>
        <v>0</v>
      </c>
      <c r="AJ234" s="17">
        <f t="shared" si="639"/>
        <v>0</v>
      </c>
    </row>
    <row r="235" spans="1:36" ht="66" x14ac:dyDescent="0.3">
      <c r="A235" s="25">
        <v>204</v>
      </c>
      <c r="B235" s="25">
        <v>2741</v>
      </c>
      <c r="C235" s="26" t="s">
        <v>88</v>
      </c>
      <c r="D235" s="85"/>
      <c r="E235" s="26" t="s">
        <v>90</v>
      </c>
      <c r="F235" s="32" t="s">
        <v>328</v>
      </c>
      <c r="G235" s="66"/>
      <c r="H235" s="25">
        <v>1</v>
      </c>
      <c r="I235" s="25" t="s">
        <v>83</v>
      </c>
      <c r="J235" s="27" t="s">
        <v>84</v>
      </c>
      <c r="K235" s="24" t="s">
        <v>84</v>
      </c>
      <c r="L235" s="6">
        <f>'[3]P.E PYBA 2026'!H210</f>
        <v>1151920</v>
      </c>
      <c r="M235" s="6">
        <f t="shared" si="630"/>
        <v>1151920</v>
      </c>
      <c r="N235" s="8">
        <v>1190000</v>
      </c>
      <c r="O235" s="8">
        <f t="shared" si="630"/>
        <v>1190000</v>
      </c>
      <c r="P235" s="40"/>
      <c r="Q235" s="40">
        <f t="shared" ref="Q235" si="670">P235</f>
        <v>0</v>
      </c>
      <c r="R235" s="40"/>
      <c r="S235" s="40">
        <f t="shared" ref="S235" si="671">R235</f>
        <v>0</v>
      </c>
      <c r="T235" s="40"/>
      <c r="U235" s="40">
        <f t="shared" ref="U235" si="672">T235</f>
        <v>0</v>
      </c>
      <c r="V235" s="40"/>
      <c r="W235" s="40">
        <f t="shared" si="634"/>
        <v>0</v>
      </c>
      <c r="X235" s="40"/>
      <c r="Y235" s="40">
        <f t="shared" si="635"/>
        <v>0</v>
      </c>
      <c r="Z235" s="40"/>
      <c r="AA235" s="40">
        <f t="shared" si="636"/>
        <v>0</v>
      </c>
      <c r="AB235" s="40"/>
      <c r="AC235" s="40">
        <f t="shared" si="637"/>
        <v>0</v>
      </c>
      <c r="AD235" s="40">
        <v>739657.59</v>
      </c>
      <c r="AE235" s="40">
        <f t="shared" si="638"/>
        <v>739657.59</v>
      </c>
      <c r="AG235" s="46">
        <f t="shared" si="664"/>
        <v>739657.59</v>
      </c>
      <c r="AH235" s="15">
        <f t="shared" si="665"/>
        <v>739657.59</v>
      </c>
      <c r="AI235" s="16">
        <f t="shared" si="666"/>
        <v>0</v>
      </c>
      <c r="AJ235" s="17">
        <f t="shared" si="639"/>
        <v>0</v>
      </c>
    </row>
    <row r="236" spans="1:36" ht="66" x14ac:dyDescent="0.3">
      <c r="A236" s="25">
        <v>205</v>
      </c>
      <c r="B236" s="25">
        <v>2741</v>
      </c>
      <c r="C236" s="26" t="s">
        <v>88</v>
      </c>
      <c r="D236" s="85"/>
      <c r="E236" s="26" t="s">
        <v>90</v>
      </c>
      <c r="F236" s="32" t="s">
        <v>329</v>
      </c>
      <c r="G236" s="66"/>
      <c r="H236" s="25">
        <v>1</v>
      </c>
      <c r="I236" s="25" t="s">
        <v>83</v>
      </c>
      <c r="J236" s="27" t="s">
        <v>84</v>
      </c>
      <c r="K236" s="24" t="s">
        <v>84</v>
      </c>
      <c r="L236" s="6">
        <f>'[3]P.E PYBA 2026'!H211</f>
        <v>1456560</v>
      </c>
      <c r="M236" s="6">
        <f t="shared" si="630"/>
        <v>1456560</v>
      </c>
      <c r="N236" s="8">
        <v>1428000</v>
      </c>
      <c r="O236" s="8">
        <f t="shared" si="630"/>
        <v>1428000</v>
      </c>
      <c r="P236" s="40"/>
      <c r="Q236" s="40">
        <f t="shared" ref="Q236" si="673">P236</f>
        <v>0</v>
      </c>
      <c r="R236" s="40"/>
      <c r="S236" s="40">
        <f t="shared" ref="S236" si="674">R236</f>
        <v>0</v>
      </c>
      <c r="T236" s="40"/>
      <c r="U236" s="40">
        <f t="shared" ref="U236" si="675">T236</f>
        <v>0</v>
      </c>
      <c r="V236" s="40"/>
      <c r="W236" s="40">
        <f t="shared" si="634"/>
        <v>0</v>
      </c>
      <c r="X236" s="40"/>
      <c r="Y236" s="40">
        <f t="shared" si="635"/>
        <v>0</v>
      </c>
      <c r="Z236" s="40"/>
      <c r="AA236" s="40">
        <f t="shared" si="636"/>
        <v>0</v>
      </c>
      <c r="AB236" s="40"/>
      <c r="AC236" s="40">
        <f t="shared" si="637"/>
        <v>0</v>
      </c>
      <c r="AD236" s="40">
        <v>523923.68</v>
      </c>
      <c r="AE236" s="40">
        <f t="shared" si="638"/>
        <v>523923.68</v>
      </c>
      <c r="AG236" s="46">
        <f t="shared" si="664"/>
        <v>523923.68</v>
      </c>
      <c r="AH236" s="15">
        <f t="shared" si="665"/>
        <v>523923.68</v>
      </c>
      <c r="AI236" s="16">
        <f t="shared" si="666"/>
        <v>0</v>
      </c>
      <c r="AJ236" s="17">
        <f t="shared" si="639"/>
        <v>0</v>
      </c>
    </row>
    <row r="237" spans="1:36" ht="66" x14ac:dyDescent="0.3">
      <c r="A237" s="25">
        <v>206</v>
      </c>
      <c r="B237" s="25">
        <v>2741</v>
      </c>
      <c r="C237" s="26" t="s">
        <v>88</v>
      </c>
      <c r="D237" s="85"/>
      <c r="E237" s="26" t="s">
        <v>90</v>
      </c>
      <c r="F237" s="31" t="s">
        <v>330</v>
      </c>
      <c r="G237" s="66"/>
      <c r="H237" s="25">
        <v>1</v>
      </c>
      <c r="I237" s="25" t="s">
        <v>83</v>
      </c>
      <c r="J237" s="27" t="s">
        <v>84</v>
      </c>
      <c r="K237" s="24" t="s">
        <v>84</v>
      </c>
      <c r="L237" s="6">
        <f>'[3]P.E PYBA 2026'!H212</f>
        <v>1820700</v>
      </c>
      <c r="M237" s="6">
        <f t="shared" si="630"/>
        <v>1820700</v>
      </c>
      <c r="N237" s="8">
        <v>1785000</v>
      </c>
      <c r="O237" s="8">
        <f t="shared" si="630"/>
        <v>1785000</v>
      </c>
      <c r="P237" s="40"/>
      <c r="Q237" s="40">
        <f t="shared" ref="Q237" si="676">P237</f>
        <v>0</v>
      </c>
      <c r="R237" s="40"/>
      <c r="S237" s="40">
        <f t="shared" ref="S237" si="677">R237</f>
        <v>0</v>
      </c>
      <c r="T237" s="40"/>
      <c r="U237" s="40">
        <f t="shared" ref="U237" si="678">T237</f>
        <v>0</v>
      </c>
      <c r="V237" s="40"/>
      <c r="W237" s="40">
        <f t="shared" si="634"/>
        <v>0</v>
      </c>
      <c r="X237" s="40"/>
      <c r="Y237" s="40">
        <f t="shared" si="635"/>
        <v>0</v>
      </c>
      <c r="Z237" s="40"/>
      <c r="AA237" s="40">
        <f t="shared" si="636"/>
        <v>0</v>
      </c>
      <c r="AB237" s="40"/>
      <c r="AC237" s="40">
        <f t="shared" si="637"/>
        <v>0</v>
      </c>
      <c r="AD237" s="40">
        <v>1664230.47</v>
      </c>
      <c r="AE237" s="40">
        <f t="shared" si="638"/>
        <v>1664230.47</v>
      </c>
      <c r="AG237" s="45">
        <f t="shared" si="480"/>
        <v>1802850</v>
      </c>
      <c r="AH237" s="15">
        <f t="shared" si="481"/>
        <v>1802850</v>
      </c>
      <c r="AI237" s="16">
        <f t="shared" si="482"/>
        <v>17850</v>
      </c>
      <c r="AJ237" s="17">
        <f t="shared" si="639"/>
        <v>9.9009900990099011E-3</v>
      </c>
    </row>
    <row r="238" spans="1:36" ht="66" x14ac:dyDescent="0.3">
      <c r="A238" s="25">
        <v>207</v>
      </c>
      <c r="B238" s="25">
        <v>2741</v>
      </c>
      <c r="C238" s="26" t="s">
        <v>88</v>
      </c>
      <c r="D238" s="85"/>
      <c r="E238" s="26" t="s">
        <v>90</v>
      </c>
      <c r="F238" s="32" t="s">
        <v>331</v>
      </c>
      <c r="G238" s="66"/>
      <c r="H238" s="25">
        <v>1</v>
      </c>
      <c r="I238" s="25" t="s">
        <v>83</v>
      </c>
      <c r="J238" s="27" t="s">
        <v>84</v>
      </c>
      <c r="K238" s="24" t="s">
        <v>84</v>
      </c>
      <c r="L238" s="6">
        <f>'[3]P.E PYBA 2026'!H213</f>
        <v>1201900</v>
      </c>
      <c r="M238" s="6">
        <f t="shared" si="630"/>
        <v>1201900</v>
      </c>
      <c r="N238" s="8">
        <v>1190000</v>
      </c>
      <c r="O238" s="8">
        <f t="shared" si="630"/>
        <v>1190000</v>
      </c>
      <c r="P238" s="40"/>
      <c r="Q238" s="40">
        <f t="shared" ref="Q238" si="679">P238</f>
        <v>0</v>
      </c>
      <c r="R238" s="40"/>
      <c r="S238" s="40">
        <f t="shared" ref="S238" si="680">R238</f>
        <v>0</v>
      </c>
      <c r="T238" s="40"/>
      <c r="U238" s="40">
        <f t="shared" ref="U238" si="681">T238</f>
        <v>0</v>
      </c>
      <c r="V238" s="40"/>
      <c r="W238" s="40">
        <f t="shared" si="634"/>
        <v>0</v>
      </c>
      <c r="X238" s="40"/>
      <c r="Y238" s="40">
        <f t="shared" si="635"/>
        <v>0</v>
      </c>
      <c r="Z238" s="40"/>
      <c r="AA238" s="40">
        <f t="shared" si="636"/>
        <v>0</v>
      </c>
      <c r="AB238" s="40"/>
      <c r="AC238" s="40">
        <f t="shared" si="637"/>
        <v>0</v>
      </c>
      <c r="AD238" s="40">
        <v>708838.97</v>
      </c>
      <c r="AE238" s="40">
        <f t="shared" si="638"/>
        <v>708838.97</v>
      </c>
      <c r="AG238" s="45">
        <f>AD238</f>
        <v>708838.97</v>
      </c>
      <c r="AH238" s="15">
        <f>AE238</f>
        <v>708838.97</v>
      </c>
      <c r="AI238" s="16">
        <f>_xlfn.STDEV.P(AE238)</f>
        <v>0</v>
      </c>
      <c r="AJ238" s="17">
        <f t="shared" si="639"/>
        <v>0</v>
      </c>
    </row>
    <row r="239" spans="1:36" ht="66" x14ac:dyDescent="0.3">
      <c r="A239" s="25">
        <v>208</v>
      </c>
      <c r="B239" s="25">
        <v>2741</v>
      </c>
      <c r="C239" s="26" t="s">
        <v>88</v>
      </c>
      <c r="D239" s="85"/>
      <c r="E239" s="26" t="s">
        <v>90</v>
      </c>
      <c r="F239" s="32" t="s">
        <v>332</v>
      </c>
      <c r="G239" s="66"/>
      <c r="H239" s="25">
        <v>1</v>
      </c>
      <c r="I239" s="25" t="s">
        <v>83</v>
      </c>
      <c r="J239" s="27" t="s">
        <v>84</v>
      </c>
      <c r="K239" s="24" t="s">
        <v>84</v>
      </c>
      <c r="L239" s="6">
        <f>'[3]P.E PYBA 2026'!H214</f>
        <v>2394280</v>
      </c>
      <c r="M239" s="6">
        <f t="shared" si="630"/>
        <v>2394280</v>
      </c>
      <c r="N239" s="8">
        <v>2380000</v>
      </c>
      <c r="O239" s="8">
        <f t="shared" si="630"/>
        <v>2380000</v>
      </c>
      <c r="P239" s="40"/>
      <c r="Q239" s="40">
        <f t="shared" ref="Q239" si="682">P239</f>
        <v>0</v>
      </c>
      <c r="R239" s="40"/>
      <c r="S239" s="40">
        <f t="shared" ref="S239" si="683">R239</f>
        <v>0</v>
      </c>
      <c r="T239" s="40"/>
      <c r="U239" s="40">
        <f t="shared" ref="U239" si="684">T239</f>
        <v>0</v>
      </c>
      <c r="V239" s="40"/>
      <c r="W239" s="40">
        <f t="shared" si="634"/>
        <v>0</v>
      </c>
      <c r="X239" s="40"/>
      <c r="Y239" s="40">
        <f t="shared" si="635"/>
        <v>0</v>
      </c>
      <c r="Z239" s="40"/>
      <c r="AA239" s="40">
        <f t="shared" si="636"/>
        <v>0</v>
      </c>
      <c r="AB239" s="40"/>
      <c r="AC239" s="40">
        <f t="shared" si="637"/>
        <v>0</v>
      </c>
      <c r="AD239" s="40">
        <v>1479316.37</v>
      </c>
      <c r="AE239" s="40">
        <f t="shared" si="638"/>
        <v>1479316.37</v>
      </c>
      <c r="AG239" s="46">
        <f t="shared" ref="AG239:AG240" si="685">AD239</f>
        <v>1479316.37</v>
      </c>
      <c r="AH239" s="15">
        <f t="shared" ref="AH239:AH240" si="686">AE239</f>
        <v>1479316.37</v>
      </c>
      <c r="AI239" s="16">
        <f t="shared" ref="AI239:AI240" si="687">_xlfn.STDEV.P(AD239)</f>
        <v>0</v>
      </c>
      <c r="AJ239" s="17">
        <f t="shared" si="639"/>
        <v>0</v>
      </c>
    </row>
    <row r="240" spans="1:36" ht="66" x14ac:dyDescent="0.3">
      <c r="A240" s="25">
        <v>209</v>
      </c>
      <c r="B240" s="25">
        <v>2741</v>
      </c>
      <c r="C240" s="26" t="s">
        <v>88</v>
      </c>
      <c r="D240" s="85"/>
      <c r="E240" s="26" t="s">
        <v>90</v>
      </c>
      <c r="F240" s="32" t="s">
        <v>333</v>
      </c>
      <c r="G240" s="66"/>
      <c r="H240" s="25">
        <v>1</v>
      </c>
      <c r="I240" s="25" t="s">
        <v>83</v>
      </c>
      <c r="J240" s="27" t="s">
        <v>84</v>
      </c>
      <c r="K240" s="24" t="s">
        <v>84</v>
      </c>
      <c r="L240" s="6">
        <f>'[3]P.E PYBA 2026'!H215</f>
        <v>2427600</v>
      </c>
      <c r="M240" s="6">
        <f t="shared" si="630"/>
        <v>2427600</v>
      </c>
      <c r="N240" s="8">
        <v>2380000</v>
      </c>
      <c r="O240" s="8">
        <f t="shared" si="630"/>
        <v>2380000</v>
      </c>
      <c r="P240" s="40"/>
      <c r="Q240" s="40">
        <f t="shared" ref="Q240" si="688">P240</f>
        <v>0</v>
      </c>
      <c r="R240" s="40"/>
      <c r="S240" s="40">
        <f t="shared" ref="S240" si="689">R240</f>
        <v>0</v>
      </c>
      <c r="T240" s="40"/>
      <c r="U240" s="40">
        <f t="shared" ref="U240" si="690">T240</f>
        <v>0</v>
      </c>
      <c r="V240" s="40"/>
      <c r="W240" s="40">
        <f t="shared" si="634"/>
        <v>0</v>
      </c>
      <c r="X240" s="40"/>
      <c r="Y240" s="40">
        <f t="shared" si="635"/>
        <v>0</v>
      </c>
      <c r="Z240" s="40"/>
      <c r="AA240" s="40">
        <f t="shared" si="636"/>
        <v>0</v>
      </c>
      <c r="AB240" s="40"/>
      <c r="AC240" s="40">
        <f t="shared" si="637"/>
        <v>0</v>
      </c>
      <c r="AD240" s="40">
        <v>1725868.9</v>
      </c>
      <c r="AE240" s="40">
        <f t="shared" si="638"/>
        <v>1725868.9</v>
      </c>
      <c r="AG240" s="46">
        <f t="shared" si="685"/>
        <v>1725868.9</v>
      </c>
      <c r="AH240" s="15">
        <f t="shared" si="686"/>
        <v>1725868.9</v>
      </c>
      <c r="AI240" s="16">
        <f t="shared" si="687"/>
        <v>0</v>
      </c>
      <c r="AJ240" s="17">
        <f t="shared" si="639"/>
        <v>0</v>
      </c>
    </row>
    <row r="241" spans="1:36" ht="66" x14ac:dyDescent="0.3">
      <c r="A241" s="25">
        <v>210</v>
      </c>
      <c r="B241" s="25">
        <v>2741</v>
      </c>
      <c r="C241" s="26" t="s">
        <v>88</v>
      </c>
      <c r="D241" s="85"/>
      <c r="E241" s="26" t="s">
        <v>90</v>
      </c>
      <c r="F241" s="32" t="s">
        <v>334</v>
      </c>
      <c r="G241" s="66"/>
      <c r="H241" s="25">
        <v>1</v>
      </c>
      <c r="I241" s="25" t="s">
        <v>83</v>
      </c>
      <c r="J241" s="27" t="s">
        <v>84</v>
      </c>
      <c r="K241" s="24" t="s">
        <v>84</v>
      </c>
      <c r="L241" s="6">
        <f>'[3]P.E PYBA 2026'!H216</f>
        <v>1562470</v>
      </c>
      <c r="M241" s="6">
        <f t="shared" si="630"/>
        <v>1562470</v>
      </c>
      <c r="N241" s="8">
        <v>1547000</v>
      </c>
      <c r="O241" s="8">
        <f t="shared" si="630"/>
        <v>1547000</v>
      </c>
      <c r="P241" s="40"/>
      <c r="Q241" s="40">
        <f t="shared" ref="Q241" si="691">P241</f>
        <v>0</v>
      </c>
      <c r="R241" s="40"/>
      <c r="S241" s="40">
        <f t="shared" ref="S241" si="692">R241</f>
        <v>0</v>
      </c>
      <c r="T241" s="40"/>
      <c r="U241" s="40">
        <f t="shared" ref="U241" si="693">T241</f>
        <v>0</v>
      </c>
      <c r="V241" s="40"/>
      <c r="W241" s="40">
        <f t="shared" si="634"/>
        <v>0</v>
      </c>
      <c r="X241" s="40"/>
      <c r="Y241" s="40">
        <f t="shared" si="635"/>
        <v>0</v>
      </c>
      <c r="Z241" s="40"/>
      <c r="AA241" s="40">
        <f t="shared" si="636"/>
        <v>0</v>
      </c>
      <c r="AB241" s="40"/>
      <c r="AC241" s="40">
        <f t="shared" si="637"/>
        <v>0</v>
      </c>
      <c r="AD241" s="40">
        <v>1417677.94</v>
      </c>
      <c r="AE241" s="40">
        <f t="shared" si="638"/>
        <v>1417677.94</v>
      </c>
      <c r="AG241" s="46">
        <f>AD241</f>
        <v>1417677.94</v>
      </c>
      <c r="AH241" s="15">
        <f>AE241</f>
        <v>1417677.94</v>
      </c>
      <c r="AI241" s="16">
        <f>_xlfn.STDEV.P(AE241)</f>
        <v>0</v>
      </c>
      <c r="AJ241" s="17">
        <f t="shared" si="639"/>
        <v>0</v>
      </c>
    </row>
    <row r="242" spans="1:36" ht="66" x14ac:dyDescent="0.3">
      <c r="A242" s="25">
        <v>211</v>
      </c>
      <c r="B242" s="25">
        <v>2741</v>
      </c>
      <c r="C242" s="26" t="s">
        <v>88</v>
      </c>
      <c r="D242" s="85"/>
      <c r="E242" s="26" t="s">
        <v>90</v>
      </c>
      <c r="F242" s="31" t="s">
        <v>335</v>
      </c>
      <c r="G242" s="66"/>
      <c r="H242" s="25">
        <v>1</v>
      </c>
      <c r="I242" s="25" t="s">
        <v>83</v>
      </c>
      <c r="J242" s="27" t="s">
        <v>84</v>
      </c>
      <c r="K242" s="24" t="s">
        <v>84</v>
      </c>
      <c r="L242" s="6">
        <f>'[3]P.E PYBA 2026'!H217</f>
        <v>957712</v>
      </c>
      <c r="M242" s="6">
        <f t="shared" si="630"/>
        <v>957712</v>
      </c>
      <c r="N242" s="8">
        <v>952000</v>
      </c>
      <c r="O242" s="8">
        <f t="shared" si="630"/>
        <v>952000</v>
      </c>
      <c r="P242" s="40"/>
      <c r="Q242" s="40">
        <f t="shared" ref="Q242" si="694">P242</f>
        <v>0</v>
      </c>
      <c r="R242" s="40"/>
      <c r="S242" s="40">
        <f t="shared" ref="S242" si="695">R242</f>
        <v>0</v>
      </c>
      <c r="T242" s="40"/>
      <c r="U242" s="40">
        <f t="shared" ref="U242" si="696">T242</f>
        <v>0</v>
      </c>
      <c r="V242" s="40"/>
      <c r="W242" s="40">
        <f t="shared" si="634"/>
        <v>0</v>
      </c>
      <c r="X242" s="40"/>
      <c r="Y242" s="40">
        <f t="shared" si="635"/>
        <v>0</v>
      </c>
      <c r="Z242" s="40"/>
      <c r="AA242" s="40">
        <f t="shared" si="636"/>
        <v>0</v>
      </c>
      <c r="AB242" s="40"/>
      <c r="AC242" s="40">
        <f t="shared" si="637"/>
        <v>0</v>
      </c>
      <c r="AD242" s="40">
        <v>647200.54</v>
      </c>
      <c r="AE242" s="40">
        <f t="shared" si="638"/>
        <v>647200.54</v>
      </c>
      <c r="AG242" s="46">
        <f>AD242</f>
        <v>647200.54</v>
      </c>
      <c r="AH242" s="15">
        <f>AE242</f>
        <v>647200.54</v>
      </c>
      <c r="AI242" s="16">
        <f>_xlfn.STDEV.P(AE242)</f>
        <v>0</v>
      </c>
      <c r="AJ242" s="17">
        <f t="shared" si="639"/>
        <v>0</v>
      </c>
    </row>
    <row r="243" spans="1:36" ht="66" x14ac:dyDescent="0.3">
      <c r="A243" s="25">
        <v>212</v>
      </c>
      <c r="B243" s="25">
        <v>2741</v>
      </c>
      <c r="C243" s="26" t="s">
        <v>88</v>
      </c>
      <c r="D243" s="85"/>
      <c r="E243" s="26" t="s">
        <v>90</v>
      </c>
      <c r="F243" s="32" t="s">
        <v>336</v>
      </c>
      <c r="G243" s="66"/>
      <c r="H243" s="25">
        <v>1</v>
      </c>
      <c r="I243" s="25" t="s">
        <v>83</v>
      </c>
      <c r="J243" s="27" t="s">
        <v>84</v>
      </c>
      <c r="K243" s="24" t="s">
        <v>84</v>
      </c>
      <c r="L243" s="6">
        <f>'[3]P.E PYBA 2026'!H218</f>
        <v>1201900</v>
      </c>
      <c r="M243" s="6">
        <f t="shared" si="630"/>
        <v>1201900</v>
      </c>
      <c r="N243" s="8">
        <v>1190000</v>
      </c>
      <c r="O243" s="8">
        <f t="shared" si="630"/>
        <v>1190000</v>
      </c>
      <c r="P243" s="40"/>
      <c r="Q243" s="40">
        <f t="shared" ref="Q243" si="697">P243</f>
        <v>0</v>
      </c>
      <c r="R243" s="40"/>
      <c r="S243" s="40">
        <f t="shared" ref="S243" si="698">R243</f>
        <v>0</v>
      </c>
      <c r="T243" s="40"/>
      <c r="U243" s="40">
        <f t="shared" ref="U243" si="699">T243</f>
        <v>0</v>
      </c>
      <c r="V243" s="40"/>
      <c r="W243" s="40">
        <f t="shared" si="634"/>
        <v>0</v>
      </c>
      <c r="X243" s="40"/>
      <c r="Y243" s="40">
        <f t="shared" si="635"/>
        <v>0</v>
      </c>
      <c r="Z243" s="40"/>
      <c r="AA243" s="40">
        <f t="shared" si="636"/>
        <v>0</v>
      </c>
      <c r="AB243" s="40"/>
      <c r="AC243" s="40">
        <f t="shared" si="637"/>
        <v>0</v>
      </c>
      <c r="AD243" s="40">
        <v>1171125.4099999999</v>
      </c>
      <c r="AE243" s="40">
        <f t="shared" si="638"/>
        <v>1171125.4099999999</v>
      </c>
      <c r="AG243" s="45">
        <f t="shared" ref="AG243:AG283" si="700">(L243+N243)/2</f>
        <v>1195950</v>
      </c>
      <c r="AH243" s="15">
        <f t="shared" ref="AH243:AH283" si="701">(M243+O243)/2</f>
        <v>1195950</v>
      </c>
      <c r="AI243" s="16">
        <f t="shared" ref="AI243:AI283" si="702">_xlfn.STDEV.P(M243,O243)</f>
        <v>5950</v>
      </c>
      <c r="AJ243" s="17">
        <f t="shared" si="639"/>
        <v>4.9751243781094526E-3</v>
      </c>
    </row>
    <row r="244" spans="1:36" ht="66" x14ac:dyDescent="0.3">
      <c r="A244" s="25">
        <v>213</v>
      </c>
      <c r="B244" s="25">
        <v>2741</v>
      </c>
      <c r="C244" s="26" t="s">
        <v>88</v>
      </c>
      <c r="D244" s="85"/>
      <c r="E244" s="26" t="s">
        <v>90</v>
      </c>
      <c r="F244" s="32" t="s">
        <v>337</v>
      </c>
      <c r="G244" s="66"/>
      <c r="H244" s="25">
        <v>1</v>
      </c>
      <c r="I244" s="25" t="s">
        <v>83</v>
      </c>
      <c r="J244" s="27" t="s">
        <v>84</v>
      </c>
      <c r="K244" s="24" t="s">
        <v>84</v>
      </c>
      <c r="L244" s="6">
        <f>'[3]P.E PYBA 2026'!H219</f>
        <v>1531530</v>
      </c>
      <c r="M244" s="6">
        <f t="shared" si="630"/>
        <v>1531530</v>
      </c>
      <c r="N244" s="8">
        <v>1547000</v>
      </c>
      <c r="O244" s="8">
        <f t="shared" si="630"/>
        <v>1547000</v>
      </c>
      <c r="P244" s="40"/>
      <c r="Q244" s="40">
        <f t="shared" ref="Q244" si="703">P244</f>
        <v>0</v>
      </c>
      <c r="R244" s="40"/>
      <c r="S244" s="40">
        <f t="shared" ref="S244" si="704">R244</f>
        <v>0</v>
      </c>
      <c r="T244" s="40"/>
      <c r="U244" s="40">
        <f t="shared" ref="U244" si="705">T244</f>
        <v>0</v>
      </c>
      <c r="V244" s="40"/>
      <c r="W244" s="40">
        <f t="shared" si="634"/>
        <v>0</v>
      </c>
      <c r="X244" s="40"/>
      <c r="Y244" s="40">
        <f t="shared" si="635"/>
        <v>0</v>
      </c>
      <c r="Z244" s="40"/>
      <c r="AA244" s="40">
        <f t="shared" si="636"/>
        <v>0</v>
      </c>
      <c r="AB244" s="40"/>
      <c r="AC244" s="40">
        <f t="shared" si="637"/>
        <v>0</v>
      </c>
      <c r="AD244" s="40">
        <v>1602593.23</v>
      </c>
      <c r="AE244" s="40">
        <f t="shared" si="638"/>
        <v>1602593.23</v>
      </c>
      <c r="AG244" s="45">
        <f t="shared" si="700"/>
        <v>1539265</v>
      </c>
      <c r="AH244" s="15">
        <f t="shared" si="701"/>
        <v>1539265</v>
      </c>
      <c r="AI244" s="16">
        <f t="shared" si="702"/>
        <v>7735</v>
      </c>
      <c r="AJ244" s="17">
        <f t="shared" si="639"/>
        <v>5.0251256281407036E-3</v>
      </c>
    </row>
    <row r="245" spans="1:36" ht="66" x14ac:dyDescent="0.3">
      <c r="A245" s="25">
        <v>214</v>
      </c>
      <c r="B245" s="25">
        <v>2741</v>
      </c>
      <c r="C245" s="26" t="s">
        <v>88</v>
      </c>
      <c r="D245" s="85"/>
      <c r="E245" s="26" t="s">
        <v>90</v>
      </c>
      <c r="F245" s="31" t="s">
        <v>338</v>
      </c>
      <c r="G245" s="66"/>
      <c r="H245" s="25">
        <v>1</v>
      </c>
      <c r="I245" s="25" t="s">
        <v>83</v>
      </c>
      <c r="J245" s="27" t="s">
        <v>84</v>
      </c>
      <c r="K245" s="24" t="s">
        <v>84</v>
      </c>
      <c r="L245" s="6">
        <f>'[3]P.E PYBA 2026'!H220</f>
        <v>1267112</v>
      </c>
      <c r="M245" s="6">
        <f t="shared" si="630"/>
        <v>1267112</v>
      </c>
      <c r="N245" s="8">
        <v>1309000</v>
      </c>
      <c r="O245" s="8">
        <f t="shared" si="630"/>
        <v>1309000</v>
      </c>
      <c r="P245" s="40"/>
      <c r="Q245" s="40">
        <f t="shared" ref="Q245" si="706">P245</f>
        <v>0</v>
      </c>
      <c r="R245" s="40"/>
      <c r="S245" s="40">
        <f t="shared" ref="S245" si="707">R245</f>
        <v>0</v>
      </c>
      <c r="T245" s="40"/>
      <c r="U245" s="40">
        <f t="shared" ref="U245" si="708">T245</f>
        <v>0</v>
      </c>
      <c r="V245" s="40"/>
      <c r="W245" s="40">
        <f t="shared" si="634"/>
        <v>0</v>
      </c>
      <c r="X245" s="40"/>
      <c r="Y245" s="40">
        <f t="shared" si="635"/>
        <v>0</v>
      </c>
      <c r="Z245" s="40"/>
      <c r="AA245" s="40">
        <f t="shared" si="636"/>
        <v>0</v>
      </c>
      <c r="AB245" s="40"/>
      <c r="AC245" s="40">
        <f t="shared" si="637"/>
        <v>0</v>
      </c>
      <c r="AD245" s="40">
        <v>1232763.8400000001</v>
      </c>
      <c r="AE245" s="40">
        <f t="shared" si="638"/>
        <v>1232763.8400000001</v>
      </c>
      <c r="AG245" s="45">
        <f t="shared" si="700"/>
        <v>1288056</v>
      </c>
      <c r="AH245" s="15">
        <f t="shared" si="701"/>
        <v>1288056</v>
      </c>
      <c r="AI245" s="16">
        <f t="shared" si="702"/>
        <v>20944</v>
      </c>
      <c r="AJ245" s="17">
        <f t="shared" si="639"/>
        <v>1.6260162601626018E-2</v>
      </c>
    </row>
    <row r="246" spans="1:36" ht="66" x14ac:dyDescent="0.3">
      <c r="A246" s="25">
        <v>215</v>
      </c>
      <c r="B246" s="25">
        <v>2741</v>
      </c>
      <c r="C246" s="26" t="s">
        <v>88</v>
      </c>
      <c r="D246" s="85"/>
      <c r="E246" s="26" t="s">
        <v>90</v>
      </c>
      <c r="F246" s="31" t="s">
        <v>339</v>
      </c>
      <c r="G246" s="66"/>
      <c r="H246" s="25">
        <v>1</v>
      </c>
      <c r="I246" s="25" t="s">
        <v>83</v>
      </c>
      <c r="J246" s="27" t="s">
        <v>84</v>
      </c>
      <c r="K246" s="24" t="s">
        <v>84</v>
      </c>
      <c r="L246" s="6">
        <f>'[3]P.E PYBA 2026'!H221</f>
        <v>1456560</v>
      </c>
      <c r="M246" s="6">
        <f t="shared" si="630"/>
        <v>1456560</v>
      </c>
      <c r="N246" s="8">
        <v>1428000</v>
      </c>
      <c r="O246" s="8">
        <f t="shared" si="630"/>
        <v>1428000</v>
      </c>
      <c r="P246" s="40"/>
      <c r="Q246" s="40">
        <f t="shared" ref="Q246" si="709">P246</f>
        <v>0</v>
      </c>
      <c r="R246" s="40"/>
      <c r="S246" s="40">
        <f t="shared" ref="S246" si="710">R246</f>
        <v>0</v>
      </c>
      <c r="T246" s="40"/>
      <c r="U246" s="40">
        <f t="shared" ref="U246" si="711">T246</f>
        <v>0</v>
      </c>
      <c r="V246" s="40"/>
      <c r="W246" s="40">
        <f t="shared" si="634"/>
        <v>0</v>
      </c>
      <c r="X246" s="40"/>
      <c r="Y246" s="40">
        <f t="shared" si="635"/>
        <v>0</v>
      </c>
      <c r="Z246" s="40"/>
      <c r="AA246" s="40">
        <f t="shared" si="636"/>
        <v>0</v>
      </c>
      <c r="AB246" s="40"/>
      <c r="AC246" s="40">
        <f t="shared" si="637"/>
        <v>0</v>
      </c>
      <c r="AD246" s="40">
        <v>955391.5</v>
      </c>
      <c r="AE246" s="40">
        <f t="shared" si="638"/>
        <v>955391.5</v>
      </c>
      <c r="AG246" s="45">
        <f t="shared" si="700"/>
        <v>1442280</v>
      </c>
      <c r="AH246" s="15">
        <f t="shared" si="701"/>
        <v>1442280</v>
      </c>
      <c r="AI246" s="16">
        <f t="shared" si="702"/>
        <v>14280</v>
      </c>
      <c r="AJ246" s="17">
        <f t="shared" si="639"/>
        <v>9.9009900990099011E-3</v>
      </c>
    </row>
    <row r="247" spans="1:36" ht="66" x14ac:dyDescent="0.3">
      <c r="A247" s="25">
        <v>216</v>
      </c>
      <c r="B247" s="25">
        <v>2741</v>
      </c>
      <c r="C247" s="26" t="s">
        <v>88</v>
      </c>
      <c r="D247" s="85"/>
      <c r="E247" s="26" t="s">
        <v>90</v>
      </c>
      <c r="F247" s="31" t="s">
        <v>340</v>
      </c>
      <c r="G247" s="66"/>
      <c r="H247" s="25">
        <v>1</v>
      </c>
      <c r="I247" s="25" t="s">
        <v>83</v>
      </c>
      <c r="J247" s="27" t="s">
        <v>84</v>
      </c>
      <c r="K247" s="24" t="s">
        <v>84</v>
      </c>
      <c r="L247" s="6">
        <f>'[3]P.E PYBA 2026'!H222</f>
        <v>849660</v>
      </c>
      <c r="M247" s="6">
        <f t="shared" si="630"/>
        <v>849660</v>
      </c>
      <c r="N247" s="8">
        <v>833000</v>
      </c>
      <c r="O247" s="8">
        <f t="shared" si="630"/>
        <v>833000</v>
      </c>
      <c r="P247" s="40"/>
      <c r="Q247" s="40">
        <f t="shared" ref="Q247" si="712">P247</f>
        <v>0</v>
      </c>
      <c r="R247" s="40"/>
      <c r="S247" s="40">
        <f t="shared" ref="S247" si="713">R247</f>
        <v>0</v>
      </c>
      <c r="T247" s="40"/>
      <c r="U247" s="40">
        <f t="shared" ref="U247" si="714">T247</f>
        <v>0</v>
      </c>
      <c r="V247" s="40"/>
      <c r="W247" s="40">
        <f t="shared" si="634"/>
        <v>0</v>
      </c>
      <c r="X247" s="40"/>
      <c r="Y247" s="40">
        <f t="shared" si="635"/>
        <v>0</v>
      </c>
      <c r="Z247" s="40"/>
      <c r="AA247" s="40">
        <f t="shared" si="636"/>
        <v>0</v>
      </c>
      <c r="AB247" s="40"/>
      <c r="AC247" s="40">
        <f t="shared" si="637"/>
        <v>0</v>
      </c>
      <c r="AD247" s="40">
        <v>388320.8</v>
      </c>
      <c r="AE247" s="40">
        <f t="shared" si="638"/>
        <v>388320.8</v>
      </c>
      <c r="AG247" s="46">
        <f>AD247</f>
        <v>388320.8</v>
      </c>
      <c r="AH247" s="15">
        <f>AE247</f>
        <v>388320.8</v>
      </c>
      <c r="AI247" s="16">
        <f>_xlfn.STDEV.P(AD247)</f>
        <v>0</v>
      </c>
      <c r="AJ247" s="17">
        <f t="shared" si="639"/>
        <v>0</v>
      </c>
    </row>
    <row r="248" spans="1:36" ht="66" x14ac:dyDescent="0.3">
      <c r="A248" s="25">
        <v>217</v>
      </c>
      <c r="B248" s="25">
        <v>2741</v>
      </c>
      <c r="C248" s="26" t="s">
        <v>88</v>
      </c>
      <c r="D248" s="85"/>
      <c r="E248" s="26" t="s">
        <v>90</v>
      </c>
      <c r="F248" s="31" t="s">
        <v>341</v>
      </c>
      <c r="G248" s="66"/>
      <c r="H248" s="25">
        <v>1</v>
      </c>
      <c r="I248" s="25" t="s">
        <v>83</v>
      </c>
      <c r="J248" s="27" t="s">
        <v>84</v>
      </c>
      <c r="K248" s="24" t="s">
        <v>84</v>
      </c>
      <c r="L248" s="6">
        <f>'[3]P.E PYBA 2026'!H223</f>
        <v>1442280</v>
      </c>
      <c r="M248" s="6">
        <f t="shared" si="630"/>
        <v>1442280</v>
      </c>
      <c r="N248" s="8">
        <v>1428000</v>
      </c>
      <c r="O248" s="8">
        <f t="shared" si="630"/>
        <v>1428000</v>
      </c>
      <c r="P248" s="40"/>
      <c r="Q248" s="40">
        <f t="shared" ref="Q248" si="715">P248</f>
        <v>0</v>
      </c>
      <c r="R248" s="40"/>
      <c r="S248" s="40">
        <f t="shared" ref="S248" si="716">R248</f>
        <v>0</v>
      </c>
      <c r="T248" s="40"/>
      <c r="U248" s="40">
        <f t="shared" ref="U248" si="717">T248</f>
        <v>0</v>
      </c>
      <c r="V248" s="40"/>
      <c r="W248" s="40">
        <f t="shared" si="634"/>
        <v>0</v>
      </c>
      <c r="X248" s="40"/>
      <c r="Y248" s="40">
        <f t="shared" si="635"/>
        <v>0</v>
      </c>
      <c r="Z248" s="40"/>
      <c r="AA248" s="40">
        <f t="shared" si="636"/>
        <v>0</v>
      </c>
      <c r="AB248" s="40"/>
      <c r="AC248" s="40">
        <f t="shared" si="637"/>
        <v>0</v>
      </c>
      <c r="AD248" s="40">
        <v>1017029.9299999999</v>
      </c>
      <c r="AE248" s="40">
        <f t="shared" si="638"/>
        <v>1017029.9299999999</v>
      </c>
      <c r="AG248" s="45">
        <f t="shared" si="700"/>
        <v>1435140</v>
      </c>
      <c r="AH248" s="15">
        <f t="shared" si="701"/>
        <v>1435140</v>
      </c>
      <c r="AI248" s="16">
        <f t="shared" si="702"/>
        <v>7140</v>
      </c>
      <c r="AJ248" s="17">
        <f t="shared" si="639"/>
        <v>4.9751243781094526E-3</v>
      </c>
    </row>
    <row r="249" spans="1:36" ht="66" x14ac:dyDescent="0.3">
      <c r="A249" s="25">
        <v>218</v>
      </c>
      <c r="B249" s="25">
        <v>2741</v>
      </c>
      <c r="C249" s="26" t="s">
        <v>88</v>
      </c>
      <c r="D249" s="85"/>
      <c r="E249" s="26" t="s">
        <v>90</v>
      </c>
      <c r="F249" s="31" t="s">
        <v>342</v>
      </c>
      <c r="G249" s="66"/>
      <c r="H249" s="25">
        <v>1</v>
      </c>
      <c r="I249" s="25" t="s">
        <v>83</v>
      </c>
      <c r="J249" s="27" t="s">
        <v>84</v>
      </c>
      <c r="K249" s="24" t="s">
        <v>84</v>
      </c>
      <c r="L249" s="6">
        <f>'[3]P.E PYBA 2026'!H224</f>
        <v>2394280</v>
      </c>
      <c r="M249" s="6">
        <f t="shared" si="630"/>
        <v>2394280</v>
      </c>
      <c r="N249" s="8">
        <v>2380000</v>
      </c>
      <c r="O249" s="8">
        <f t="shared" si="630"/>
        <v>2380000</v>
      </c>
      <c r="P249" s="40"/>
      <c r="Q249" s="40">
        <f t="shared" ref="Q249" si="718">P249</f>
        <v>0</v>
      </c>
      <c r="R249" s="40"/>
      <c r="S249" s="40">
        <f t="shared" ref="S249" si="719">R249</f>
        <v>0</v>
      </c>
      <c r="T249" s="40"/>
      <c r="U249" s="40">
        <f t="shared" ref="U249" si="720">T249</f>
        <v>0</v>
      </c>
      <c r="V249" s="40"/>
      <c r="W249" s="40">
        <f t="shared" si="634"/>
        <v>0</v>
      </c>
      <c r="X249" s="40"/>
      <c r="Y249" s="40">
        <f t="shared" si="635"/>
        <v>0</v>
      </c>
      <c r="Z249" s="40"/>
      <c r="AA249" s="40">
        <f t="shared" si="636"/>
        <v>0</v>
      </c>
      <c r="AB249" s="40"/>
      <c r="AC249" s="40">
        <f t="shared" si="637"/>
        <v>0</v>
      </c>
      <c r="AD249" s="40">
        <v>2034059.8599999999</v>
      </c>
      <c r="AE249" s="40">
        <f t="shared" si="638"/>
        <v>2034059.8599999999</v>
      </c>
      <c r="AG249" s="45">
        <f t="shared" si="700"/>
        <v>2387140</v>
      </c>
      <c r="AH249" s="15">
        <f t="shared" si="701"/>
        <v>2387140</v>
      </c>
      <c r="AI249" s="16">
        <f t="shared" si="702"/>
        <v>7140</v>
      </c>
      <c r="AJ249" s="17">
        <f t="shared" si="639"/>
        <v>2.9910269192422734E-3</v>
      </c>
    </row>
    <row r="250" spans="1:36" ht="66" x14ac:dyDescent="0.3">
      <c r="A250" s="25">
        <v>219</v>
      </c>
      <c r="B250" s="25">
        <v>2741</v>
      </c>
      <c r="C250" s="26" t="s">
        <v>88</v>
      </c>
      <c r="D250" s="85"/>
      <c r="E250" s="26" t="s">
        <v>90</v>
      </c>
      <c r="F250" s="31" t="s">
        <v>343</v>
      </c>
      <c r="G250" s="66"/>
      <c r="H250" s="25">
        <v>1</v>
      </c>
      <c r="I250" s="25" t="s">
        <v>83</v>
      </c>
      <c r="J250" s="27" t="s">
        <v>84</v>
      </c>
      <c r="K250" s="24" t="s">
        <v>84</v>
      </c>
      <c r="L250" s="6">
        <f>'[3]P.E PYBA 2026'!H225</f>
        <v>1820700</v>
      </c>
      <c r="M250" s="6">
        <f t="shared" si="630"/>
        <v>1820700</v>
      </c>
      <c r="N250" s="8">
        <v>1785000</v>
      </c>
      <c r="O250" s="8">
        <f t="shared" si="630"/>
        <v>1785000</v>
      </c>
      <c r="P250" s="40"/>
      <c r="Q250" s="40">
        <f t="shared" ref="Q250" si="721">P250</f>
        <v>0</v>
      </c>
      <c r="R250" s="40"/>
      <c r="S250" s="40">
        <f t="shared" ref="S250" si="722">R250</f>
        <v>0</v>
      </c>
      <c r="T250" s="40"/>
      <c r="U250" s="40">
        <f t="shared" ref="U250" si="723">T250</f>
        <v>0</v>
      </c>
      <c r="V250" s="40"/>
      <c r="W250" s="40">
        <f t="shared" si="634"/>
        <v>0</v>
      </c>
      <c r="X250" s="40"/>
      <c r="Y250" s="40">
        <f t="shared" si="635"/>
        <v>0</v>
      </c>
      <c r="Z250" s="40"/>
      <c r="AA250" s="40">
        <f t="shared" si="636"/>
        <v>0</v>
      </c>
      <c r="AB250" s="40"/>
      <c r="AC250" s="40">
        <f t="shared" si="637"/>
        <v>0</v>
      </c>
      <c r="AD250" s="40">
        <v>924572.88</v>
      </c>
      <c r="AE250" s="40">
        <f t="shared" si="638"/>
        <v>924572.88</v>
      </c>
      <c r="AG250" s="45">
        <f t="shared" si="700"/>
        <v>1802850</v>
      </c>
      <c r="AH250" s="15">
        <f t="shared" si="701"/>
        <v>1802850</v>
      </c>
      <c r="AI250" s="16">
        <f t="shared" si="702"/>
        <v>17850</v>
      </c>
      <c r="AJ250" s="17">
        <f t="shared" si="639"/>
        <v>9.9009900990099011E-3</v>
      </c>
    </row>
    <row r="251" spans="1:36" ht="66" x14ac:dyDescent="0.3">
      <c r="A251" s="25">
        <v>220</v>
      </c>
      <c r="B251" s="25">
        <v>2741</v>
      </c>
      <c r="C251" s="26" t="s">
        <v>88</v>
      </c>
      <c r="D251" s="85"/>
      <c r="E251" s="26" t="s">
        <v>90</v>
      </c>
      <c r="F251" s="31" t="s">
        <v>344</v>
      </c>
      <c r="G251" s="66"/>
      <c r="H251" s="25">
        <v>1</v>
      </c>
      <c r="I251" s="25" t="s">
        <v>83</v>
      </c>
      <c r="J251" s="27" t="s">
        <v>84</v>
      </c>
      <c r="K251" s="24" t="s">
        <v>84</v>
      </c>
      <c r="L251" s="6">
        <f>'[3]P.E PYBA 2026'!H226</f>
        <v>1802850</v>
      </c>
      <c r="M251" s="6">
        <f t="shared" si="630"/>
        <v>1802850</v>
      </c>
      <c r="N251" s="8">
        <v>1785000</v>
      </c>
      <c r="O251" s="8">
        <f t="shared" si="630"/>
        <v>1785000</v>
      </c>
      <c r="P251" s="40"/>
      <c r="Q251" s="40">
        <f t="shared" ref="Q251" si="724">P251</f>
        <v>0</v>
      </c>
      <c r="R251" s="40"/>
      <c r="S251" s="40">
        <f t="shared" ref="S251" si="725">R251</f>
        <v>0</v>
      </c>
      <c r="T251" s="40"/>
      <c r="U251" s="40">
        <f t="shared" ref="U251" si="726">T251</f>
        <v>0</v>
      </c>
      <c r="V251" s="40"/>
      <c r="W251" s="40">
        <f t="shared" si="634"/>
        <v>0</v>
      </c>
      <c r="X251" s="40"/>
      <c r="Y251" s="40">
        <f t="shared" si="635"/>
        <v>0</v>
      </c>
      <c r="Z251" s="40"/>
      <c r="AA251" s="40">
        <f t="shared" si="636"/>
        <v>0</v>
      </c>
      <c r="AB251" s="40"/>
      <c r="AC251" s="40">
        <f t="shared" si="637"/>
        <v>0</v>
      </c>
      <c r="AD251" s="40">
        <v>770477.4</v>
      </c>
      <c r="AE251" s="40">
        <f t="shared" si="638"/>
        <v>770477.4</v>
      </c>
      <c r="AG251" s="45">
        <f t="shared" si="700"/>
        <v>1793925</v>
      </c>
      <c r="AH251" s="15">
        <f t="shared" si="701"/>
        <v>1793925</v>
      </c>
      <c r="AI251" s="16">
        <f t="shared" si="702"/>
        <v>8925</v>
      </c>
      <c r="AJ251" s="17">
        <f t="shared" si="639"/>
        <v>4.9751243781094526E-3</v>
      </c>
    </row>
    <row r="252" spans="1:36" ht="66" x14ac:dyDescent="0.3">
      <c r="A252" s="25">
        <v>221</v>
      </c>
      <c r="B252" s="25">
        <v>2741</v>
      </c>
      <c r="C252" s="26" t="s">
        <v>88</v>
      </c>
      <c r="D252" s="85"/>
      <c r="E252" s="26" t="s">
        <v>90</v>
      </c>
      <c r="F252" s="31" t="s">
        <v>345</v>
      </c>
      <c r="G252" s="66"/>
      <c r="H252" s="25">
        <v>1</v>
      </c>
      <c r="I252" s="25" t="s">
        <v>83</v>
      </c>
      <c r="J252" s="27" t="s">
        <v>84</v>
      </c>
      <c r="K252" s="24" t="s">
        <v>84</v>
      </c>
      <c r="L252" s="6">
        <f>'[3]P.E PYBA 2026'!H227</f>
        <v>2154852</v>
      </c>
      <c r="M252" s="6">
        <f t="shared" si="630"/>
        <v>2154852</v>
      </c>
      <c r="N252" s="8">
        <v>2142000</v>
      </c>
      <c r="O252" s="8">
        <f t="shared" si="630"/>
        <v>2142000</v>
      </c>
      <c r="P252" s="40"/>
      <c r="Q252" s="40">
        <f t="shared" ref="Q252" si="727">P252</f>
        <v>0</v>
      </c>
      <c r="R252" s="40"/>
      <c r="S252" s="40">
        <f t="shared" ref="S252" si="728">R252</f>
        <v>0</v>
      </c>
      <c r="T252" s="40"/>
      <c r="U252" s="40">
        <f t="shared" ref="U252" si="729">T252</f>
        <v>0</v>
      </c>
      <c r="V252" s="40"/>
      <c r="W252" s="40">
        <f t="shared" si="634"/>
        <v>0</v>
      </c>
      <c r="X252" s="40"/>
      <c r="Y252" s="40">
        <f t="shared" si="635"/>
        <v>0</v>
      </c>
      <c r="Z252" s="40"/>
      <c r="AA252" s="40">
        <f t="shared" si="636"/>
        <v>0</v>
      </c>
      <c r="AB252" s="40"/>
      <c r="AC252" s="40">
        <f t="shared" si="637"/>
        <v>0</v>
      </c>
      <c r="AD252" s="40">
        <v>1540953.61</v>
      </c>
      <c r="AE252" s="40">
        <f t="shared" si="638"/>
        <v>1540953.61</v>
      </c>
      <c r="AG252" s="45">
        <f t="shared" si="700"/>
        <v>2148426</v>
      </c>
      <c r="AH252" s="15">
        <f t="shared" si="701"/>
        <v>2148426</v>
      </c>
      <c r="AI252" s="16">
        <f t="shared" si="702"/>
        <v>6426</v>
      </c>
      <c r="AJ252" s="17">
        <f t="shared" si="639"/>
        <v>2.9910269192422734E-3</v>
      </c>
    </row>
    <row r="253" spans="1:36" ht="66" x14ac:dyDescent="0.3">
      <c r="A253" s="25">
        <v>222</v>
      </c>
      <c r="B253" s="25">
        <v>2741</v>
      </c>
      <c r="C253" s="26" t="s">
        <v>88</v>
      </c>
      <c r="D253" s="85"/>
      <c r="E253" s="26" t="s">
        <v>90</v>
      </c>
      <c r="F253" s="31" t="s">
        <v>346</v>
      </c>
      <c r="G253" s="66"/>
      <c r="H253" s="25">
        <v>1</v>
      </c>
      <c r="I253" s="25" t="s">
        <v>83</v>
      </c>
      <c r="J253" s="27" t="s">
        <v>84</v>
      </c>
      <c r="K253" s="24" t="s">
        <v>84</v>
      </c>
      <c r="L253" s="6">
        <f>'[3]P.E PYBA 2026'!H228</f>
        <v>1201900</v>
      </c>
      <c r="M253" s="6">
        <f t="shared" si="630"/>
        <v>1201900</v>
      </c>
      <c r="N253" s="8">
        <v>1190000</v>
      </c>
      <c r="O253" s="8">
        <f t="shared" si="630"/>
        <v>1190000</v>
      </c>
      <c r="P253" s="40"/>
      <c r="Q253" s="40">
        <f t="shared" ref="Q253" si="730">P253</f>
        <v>0</v>
      </c>
      <c r="R253" s="40"/>
      <c r="S253" s="40">
        <f t="shared" ref="S253" si="731">R253</f>
        <v>0</v>
      </c>
      <c r="T253" s="40"/>
      <c r="U253" s="40">
        <f t="shared" ref="U253" si="732">T253</f>
        <v>0</v>
      </c>
      <c r="V253" s="40"/>
      <c r="W253" s="40">
        <f t="shared" si="634"/>
        <v>0</v>
      </c>
      <c r="X253" s="40"/>
      <c r="Y253" s="40">
        <f t="shared" si="635"/>
        <v>0</v>
      </c>
      <c r="Z253" s="40"/>
      <c r="AA253" s="40">
        <f t="shared" si="636"/>
        <v>0</v>
      </c>
      <c r="AB253" s="40"/>
      <c r="AC253" s="40">
        <f t="shared" si="637"/>
        <v>0</v>
      </c>
      <c r="AD253" s="40">
        <v>523923.68</v>
      </c>
      <c r="AE253" s="40">
        <f t="shared" si="638"/>
        <v>523923.68</v>
      </c>
      <c r="AG253" s="46">
        <f>AD253</f>
        <v>523923.68</v>
      </c>
      <c r="AH253" s="15">
        <f>AE253</f>
        <v>523923.68</v>
      </c>
      <c r="AI253" s="16">
        <f>_xlfn.STDEV.P(AD253)</f>
        <v>0</v>
      </c>
      <c r="AJ253" s="17">
        <f t="shared" si="639"/>
        <v>0</v>
      </c>
    </row>
    <row r="254" spans="1:36" ht="66" x14ac:dyDescent="0.3">
      <c r="A254" s="25">
        <v>223</v>
      </c>
      <c r="B254" s="25">
        <v>2741</v>
      </c>
      <c r="C254" s="26" t="s">
        <v>88</v>
      </c>
      <c r="D254" s="85"/>
      <c r="E254" s="26" t="s">
        <v>90</v>
      </c>
      <c r="F254" s="31" t="s">
        <v>347</v>
      </c>
      <c r="G254" s="66"/>
      <c r="H254" s="25">
        <v>1</v>
      </c>
      <c r="I254" s="25" t="s">
        <v>83</v>
      </c>
      <c r="J254" s="27" t="s">
        <v>84</v>
      </c>
      <c r="K254" s="24" t="s">
        <v>84</v>
      </c>
      <c r="L254" s="6">
        <f>'[3]P.E PYBA 2026'!H229</f>
        <v>942480</v>
      </c>
      <c r="M254" s="6">
        <f t="shared" si="630"/>
        <v>942480</v>
      </c>
      <c r="N254" s="8">
        <v>952000</v>
      </c>
      <c r="O254" s="8">
        <f t="shared" si="630"/>
        <v>952000</v>
      </c>
      <c r="P254" s="40"/>
      <c r="Q254" s="40">
        <f t="shared" ref="Q254" si="733">P254</f>
        <v>0</v>
      </c>
      <c r="R254" s="40"/>
      <c r="S254" s="40">
        <f t="shared" ref="S254" si="734">R254</f>
        <v>0</v>
      </c>
      <c r="T254" s="40"/>
      <c r="U254" s="40">
        <f t="shared" ref="U254" si="735">T254</f>
        <v>0</v>
      </c>
      <c r="V254" s="40"/>
      <c r="W254" s="40">
        <f t="shared" si="634"/>
        <v>0</v>
      </c>
      <c r="X254" s="40"/>
      <c r="Y254" s="40">
        <f t="shared" si="635"/>
        <v>0</v>
      </c>
      <c r="Z254" s="40"/>
      <c r="AA254" s="40">
        <f t="shared" si="636"/>
        <v>0</v>
      </c>
      <c r="AB254" s="40"/>
      <c r="AC254" s="40">
        <f t="shared" si="637"/>
        <v>0</v>
      </c>
      <c r="AD254" s="40">
        <v>604054.71</v>
      </c>
      <c r="AE254" s="40">
        <f t="shared" si="638"/>
        <v>604054.71</v>
      </c>
      <c r="AG254" s="45">
        <f t="shared" si="700"/>
        <v>947240</v>
      </c>
      <c r="AH254" s="15">
        <f t="shared" si="701"/>
        <v>947240</v>
      </c>
      <c r="AI254" s="16">
        <f t="shared" si="702"/>
        <v>4760</v>
      </c>
      <c r="AJ254" s="17">
        <f t="shared" si="639"/>
        <v>5.0251256281407036E-3</v>
      </c>
    </row>
    <row r="255" spans="1:36" ht="66" x14ac:dyDescent="0.3">
      <c r="A255" s="25">
        <v>224</v>
      </c>
      <c r="B255" s="25">
        <v>2741</v>
      </c>
      <c r="C255" s="26" t="s">
        <v>88</v>
      </c>
      <c r="D255" s="85"/>
      <c r="E255" s="26" t="s">
        <v>90</v>
      </c>
      <c r="F255" s="31" t="s">
        <v>348</v>
      </c>
      <c r="G255" s="66"/>
      <c r="H255" s="25">
        <v>1</v>
      </c>
      <c r="I255" s="25" t="s">
        <v>83</v>
      </c>
      <c r="J255" s="27" t="s">
        <v>84</v>
      </c>
      <c r="K255" s="24" t="s">
        <v>84</v>
      </c>
      <c r="L255" s="6">
        <f>'[3]P.E PYBA 2026'!H230</f>
        <v>1267112</v>
      </c>
      <c r="M255" s="6">
        <f t="shared" si="630"/>
        <v>1267112</v>
      </c>
      <c r="N255" s="8">
        <v>1309000</v>
      </c>
      <c r="O255" s="8">
        <f t="shared" si="630"/>
        <v>1309000</v>
      </c>
      <c r="P255" s="40"/>
      <c r="Q255" s="40">
        <f t="shared" ref="Q255" si="736">P255</f>
        <v>0</v>
      </c>
      <c r="R255" s="40"/>
      <c r="S255" s="40">
        <f t="shared" ref="S255" si="737">R255</f>
        <v>0</v>
      </c>
      <c r="T255" s="40"/>
      <c r="U255" s="40">
        <f t="shared" ref="U255" si="738">T255</f>
        <v>0</v>
      </c>
      <c r="V255" s="40"/>
      <c r="W255" s="40">
        <f t="shared" si="634"/>
        <v>0</v>
      </c>
      <c r="X255" s="40"/>
      <c r="Y255" s="40">
        <f t="shared" si="635"/>
        <v>0</v>
      </c>
      <c r="Z255" s="40"/>
      <c r="AA255" s="40">
        <f t="shared" si="636"/>
        <v>0</v>
      </c>
      <c r="AB255" s="40"/>
      <c r="AC255" s="40">
        <f t="shared" si="637"/>
        <v>0</v>
      </c>
      <c r="AD255" s="40">
        <v>801296.02</v>
      </c>
      <c r="AE255" s="40">
        <f t="shared" si="638"/>
        <v>801296.02</v>
      </c>
      <c r="AG255" s="45">
        <f t="shared" si="700"/>
        <v>1288056</v>
      </c>
      <c r="AH255" s="15">
        <f t="shared" si="701"/>
        <v>1288056</v>
      </c>
      <c r="AI255" s="16">
        <f t="shared" si="702"/>
        <v>20944</v>
      </c>
      <c r="AJ255" s="17">
        <f t="shared" si="639"/>
        <v>1.6260162601626018E-2</v>
      </c>
    </row>
    <row r="256" spans="1:36" ht="66" x14ac:dyDescent="0.3">
      <c r="A256" s="25">
        <v>225</v>
      </c>
      <c r="B256" s="25">
        <v>2741</v>
      </c>
      <c r="C256" s="26" t="s">
        <v>88</v>
      </c>
      <c r="D256" s="85"/>
      <c r="E256" s="26" t="s">
        <v>90</v>
      </c>
      <c r="F256" s="31" t="s">
        <v>349</v>
      </c>
      <c r="G256" s="66"/>
      <c r="H256" s="25">
        <v>1</v>
      </c>
      <c r="I256" s="25" t="s">
        <v>83</v>
      </c>
      <c r="J256" s="27" t="s">
        <v>84</v>
      </c>
      <c r="K256" s="24" t="s">
        <v>84</v>
      </c>
      <c r="L256" s="6">
        <f>'[3]P.E PYBA 2026'!H231</f>
        <v>1577940</v>
      </c>
      <c r="M256" s="6">
        <f t="shared" si="630"/>
        <v>1577940</v>
      </c>
      <c r="N256" s="8">
        <v>1547000</v>
      </c>
      <c r="O256" s="8">
        <f t="shared" si="630"/>
        <v>1547000</v>
      </c>
      <c r="P256" s="40"/>
      <c r="Q256" s="40">
        <f t="shared" ref="Q256" si="739">P256</f>
        <v>0</v>
      </c>
      <c r="R256" s="40"/>
      <c r="S256" s="40">
        <f t="shared" ref="S256" si="740">R256</f>
        <v>0</v>
      </c>
      <c r="T256" s="40"/>
      <c r="U256" s="40">
        <f t="shared" ref="U256" si="741">T256</f>
        <v>0</v>
      </c>
      <c r="V256" s="40"/>
      <c r="W256" s="40">
        <f t="shared" si="634"/>
        <v>0</v>
      </c>
      <c r="X256" s="40"/>
      <c r="Y256" s="40">
        <f t="shared" si="635"/>
        <v>0</v>
      </c>
      <c r="Z256" s="40"/>
      <c r="AA256" s="40">
        <f t="shared" si="636"/>
        <v>0</v>
      </c>
      <c r="AB256" s="40"/>
      <c r="AC256" s="40">
        <f t="shared" si="637"/>
        <v>0</v>
      </c>
      <c r="AD256" s="40">
        <v>1109486.98</v>
      </c>
      <c r="AE256" s="40">
        <f t="shared" si="638"/>
        <v>1109486.98</v>
      </c>
      <c r="AG256" s="45">
        <f>(L256+N256)/2</f>
        <v>1562470</v>
      </c>
      <c r="AH256" s="15">
        <f t="shared" si="701"/>
        <v>1562470</v>
      </c>
      <c r="AI256" s="16">
        <f t="shared" si="702"/>
        <v>15470</v>
      </c>
      <c r="AJ256" s="17">
        <f t="shared" si="639"/>
        <v>9.9009900990099011E-3</v>
      </c>
    </row>
    <row r="257" spans="1:36" ht="66" x14ac:dyDescent="0.3">
      <c r="A257" s="25">
        <v>226</v>
      </c>
      <c r="B257" s="25">
        <v>2741</v>
      </c>
      <c r="C257" s="26" t="s">
        <v>88</v>
      </c>
      <c r="D257" s="85"/>
      <c r="E257" s="26" t="s">
        <v>90</v>
      </c>
      <c r="F257" s="31" t="s">
        <v>350</v>
      </c>
      <c r="G257" s="66"/>
      <c r="H257" s="25">
        <v>1</v>
      </c>
      <c r="I257" s="25" t="s">
        <v>83</v>
      </c>
      <c r="J257" s="27" t="s">
        <v>84</v>
      </c>
      <c r="K257" s="24" t="s">
        <v>84</v>
      </c>
      <c r="L257" s="6">
        <f>'[3]P.E PYBA 2026'!H232</f>
        <v>1456560</v>
      </c>
      <c r="M257" s="6">
        <f t="shared" si="630"/>
        <v>1456560</v>
      </c>
      <c r="N257" s="8">
        <v>1428000</v>
      </c>
      <c r="O257" s="8">
        <f t="shared" si="630"/>
        <v>1428000</v>
      </c>
      <c r="P257" s="40"/>
      <c r="Q257" s="40">
        <f t="shared" ref="Q257" si="742">P257</f>
        <v>0</v>
      </c>
      <c r="R257" s="40"/>
      <c r="S257" s="40">
        <f t="shared" ref="S257" si="743">R257</f>
        <v>0</v>
      </c>
      <c r="T257" s="40"/>
      <c r="U257" s="40">
        <f t="shared" ref="U257" si="744">T257</f>
        <v>0</v>
      </c>
      <c r="V257" s="40"/>
      <c r="W257" s="40">
        <f t="shared" si="634"/>
        <v>0</v>
      </c>
      <c r="X257" s="40"/>
      <c r="Y257" s="40">
        <f t="shared" si="635"/>
        <v>0</v>
      </c>
      <c r="Z257" s="40"/>
      <c r="AA257" s="40">
        <f t="shared" si="636"/>
        <v>0</v>
      </c>
      <c r="AB257" s="40"/>
      <c r="AC257" s="40">
        <f t="shared" si="637"/>
        <v>0</v>
      </c>
      <c r="AD257" s="40">
        <v>1356039.51</v>
      </c>
      <c r="AE257" s="40">
        <f t="shared" si="638"/>
        <v>1356039.51</v>
      </c>
      <c r="AG257" s="45">
        <f>AD257</f>
        <v>1356039.51</v>
      </c>
      <c r="AH257" s="15">
        <f>AE257</f>
        <v>1356039.51</v>
      </c>
      <c r="AI257" s="16">
        <f>_xlfn.STDEV.P(AE257)</f>
        <v>0</v>
      </c>
      <c r="AJ257" s="17">
        <f t="shared" si="639"/>
        <v>0</v>
      </c>
    </row>
    <row r="258" spans="1:36" ht="66" x14ac:dyDescent="0.3">
      <c r="A258" s="25">
        <v>227</v>
      </c>
      <c r="B258" s="25">
        <v>2741</v>
      </c>
      <c r="C258" s="26" t="s">
        <v>88</v>
      </c>
      <c r="D258" s="85"/>
      <c r="E258" s="26" t="s">
        <v>90</v>
      </c>
      <c r="F258" s="31" t="s">
        <v>351</v>
      </c>
      <c r="G258" s="66"/>
      <c r="H258" s="25">
        <v>1</v>
      </c>
      <c r="I258" s="25" t="s">
        <v>83</v>
      </c>
      <c r="J258" s="27" t="s">
        <v>84</v>
      </c>
      <c r="K258" s="24" t="s">
        <v>84</v>
      </c>
      <c r="L258" s="6">
        <f>'[3]P.E PYBA 2026'!H233</f>
        <v>961520</v>
      </c>
      <c r="M258" s="6">
        <f t="shared" si="630"/>
        <v>961520</v>
      </c>
      <c r="N258" s="8">
        <v>952000</v>
      </c>
      <c r="O258" s="8">
        <f t="shared" si="630"/>
        <v>952000</v>
      </c>
      <c r="P258" s="40"/>
      <c r="Q258" s="40">
        <f t="shared" ref="Q258" si="745">P258</f>
        <v>0</v>
      </c>
      <c r="R258" s="40"/>
      <c r="S258" s="40">
        <f t="shared" ref="S258" si="746">R258</f>
        <v>0</v>
      </c>
      <c r="T258" s="40"/>
      <c r="U258" s="40">
        <f t="shared" ref="U258" si="747">T258</f>
        <v>0</v>
      </c>
      <c r="V258" s="40"/>
      <c r="W258" s="40">
        <f t="shared" si="634"/>
        <v>0</v>
      </c>
      <c r="X258" s="40"/>
      <c r="Y258" s="40">
        <f t="shared" si="635"/>
        <v>0</v>
      </c>
      <c r="Z258" s="40"/>
      <c r="AA258" s="40">
        <f t="shared" si="636"/>
        <v>0</v>
      </c>
      <c r="AB258" s="40"/>
      <c r="AC258" s="40">
        <f t="shared" si="637"/>
        <v>0</v>
      </c>
      <c r="AD258" s="40">
        <v>739657.59</v>
      </c>
      <c r="AE258" s="40">
        <f t="shared" si="638"/>
        <v>739657.59</v>
      </c>
      <c r="AG258" s="45">
        <f t="shared" si="700"/>
        <v>956760</v>
      </c>
      <c r="AH258" s="15">
        <f t="shared" si="701"/>
        <v>956760</v>
      </c>
      <c r="AI258" s="16">
        <f t="shared" si="702"/>
        <v>4760</v>
      </c>
      <c r="AJ258" s="17">
        <f t="shared" si="639"/>
        <v>4.9751243781094526E-3</v>
      </c>
    </row>
    <row r="259" spans="1:36" ht="66" x14ac:dyDescent="0.3">
      <c r="A259" s="25">
        <v>228</v>
      </c>
      <c r="B259" s="25">
        <v>2741</v>
      </c>
      <c r="C259" s="26" t="s">
        <v>88</v>
      </c>
      <c r="D259" s="85"/>
      <c r="E259" s="26" t="s">
        <v>90</v>
      </c>
      <c r="F259" s="31" t="s">
        <v>352</v>
      </c>
      <c r="G259" s="66"/>
      <c r="H259" s="25">
        <v>1</v>
      </c>
      <c r="I259" s="25" t="s">
        <v>83</v>
      </c>
      <c r="J259" s="27" t="s">
        <v>84</v>
      </c>
      <c r="K259" s="24" t="s">
        <v>84</v>
      </c>
      <c r="L259" s="6">
        <f>'[3]P.E PYBA 2026'!H234</f>
        <v>1436568</v>
      </c>
      <c r="M259" s="6">
        <f t="shared" si="630"/>
        <v>1436568</v>
      </c>
      <c r="N259" s="8">
        <v>1428000</v>
      </c>
      <c r="O259" s="8">
        <f t="shared" si="630"/>
        <v>1428000</v>
      </c>
      <c r="P259" s="40"/>
      <c r="Q259" s="40">
        <f t="shared" ref="Q259" si="748">P259</f>
        <v>0</v>
      </c>
      <c r="R259" s="40"/>
      <c r="S259" s="40">
        <f t="shared" ref="S259" si="749">R259</f>
        <v>0</v>
      </c>
      <c r="T259" s="40"/>
      <c r="U259" s="40">
        <f t="shared" ref="U259" si="750">T259</f>
        <v>0</v>
      </c>
      <c r="V259" s="40"/>
      <c r="W259" s="40">
        <f t="shared" si="634"/>
        <v>0</v>
      </c>
      <c r="X259" s="40"/>
      <c r="Y259" s="40">
        <f t="shared" si="635"/>
        <v>0</v>
      </c>
      <c r="Z259" s="40"/>
      <c r="AA259" s="40">
        <f t="shared" si="636"/>
        <v>0</v>
      </c>
      <c r="AB259" s="40"/>
      <c r="AC259" s="40">
        <f t="shared" si="637"/>
        <v>0</v>
      </c>
      <c r="AD259" s="40">
        <v>986210.12</v>
      </c>
      <c r="AE259" s="40">
        <f t="shared" si="638"/>
        <v>986210.12</v>
      </c>
      <c r="AG259" s="45">
        <f t="shared" si="700"/>
        <v>1432284</v>
      </c>
      <c r="AH259" s="15">
        <f t="shared" si="701"/>
        <v>1432284</v>
      </c>
      <c r="AI259" s="16">
        <f t="shared" si="702"/>
        <v>4284</v>
      </c>
      <c r="AJ259" s="17">
        <f t="shared" si="639"/>
        <v>2.9910269192422734E-3</v>
      </c>
    </row>
    <row r="260" spans="1:36" ht="66" x14ac:dyDescent="0.3">
      <c r="A260" s="25">
        <v>229</v>
      </c>
      <c r="B260" s="25">
        <v>2741</v>
      </c>
      <c r="C260" s="26" t="s">
        <v>88</v>
      </c>
      <c r="D260" s="85"/>
      <c r="E260" s="26" t="s">
        <v>90</v>
      </c>
      <c r="F260" s="31" t="s">
        <v>353</v>
      </c>
      <c r="G260" s="66"/>
      <c r="H260" s="25">
        <v>1</v>
      </c>
      <c r="I260" s="25" t="s">
        <v>83</v>
      </c>
      <c r="J260" s="27" t="s">
        <v>84</v>
      </c>
      <c r="K260" s="24" t="s">
        <v>84</v>
      </c>
      <c r="L260" s="6">
        <f>'[3]P.E PYBA 2026'!H235</f>
        <v>1577940</v>
      </c>
      <c r="M260" s="6">
        <f t="shared" si="630"/>
        <v>1577940</v>
      </c>
      <c r="N260" s="8">
        <v>1547000</v>
      </c>
      <c r="O260" s="8">
        <f t="shared" si="630"/>
        <v>1547000</v>
      </c>
      <c r="P260" s="40"/>
      <c r="Q260" s="40">
        <f t="shared" ref="Q260" si="751">P260</f>
        <v>0</v>
      </c>
      <c r="R260" s="40"/>
      <c r="S260" s="40">
        <f t="shared" ref="S260" si="752">R260</f>
        <v>0</v>
      </c>
      <c r="T260" s="40"/>
      <c r="U260" s="40">
        <f t="shared" ref="U260" si="753">T260</f>
        <v>0</v>
      </c>
      <c r="V260" s="40"/>
      <c r="W260" s="40">
        <f t="shared" si="634"/>
        <v>0</v>
      </c>
      <c r="X260" s="40"/>
      <c r="Y260" s="40">
        <f t="shared" si="635"/>
        <v>0</v>
      </c>
      <c r="Z260" s="40"/>
      <c r="AA260" s="40">
        <f t="shared" si="636"/>
        <v>0</v>
      </c>
      <c r="AB260" s="40"/>
      <c r="AC260" s="40">
        <f t="shared" si="637"/>
        <v>0</v>
      </c>
      <c r="AD260" s="40">
        <v>1232763.8400000001</v>
      </c>
      <c r="AE260" s="40">
        <f t="shared" si="638"/>
        <v>1232763.8400000001</v>
      </c>
      <c r="AG260" s="45">
        <f t="shared" si="700"/>
        <v>1562470</v>
      </c>
      <c r="AH260" s="15">
        <f t="shared" si="701"/>
        <v>1562470</v>
      </c>
      <c r="AI260" s="16">
        <f t="shared" si="702"/>
        <v>15470</v>
      </c>
      <c r="AJ260" s="17">
        <f t="shared" si="639"/>
        <v>9.9009900990099011E-3</v>
      </c>
    </row>
    <row r="261" spans="1:36" ht="66" x14ac:dyDescent="0.3">
      <c r="A261" s="25">
        <v>230</v>
      </c>
      <c r="B261" s="25">
        <v>2741</v>
      </c>
      <c r="C261" s="26" t="s">
        <v>88</v>
      </c>
      <c r="D261" s="85"/>
      <c r="E261" s="26" t="s">
        <v>90</v>
      </c>
      <c r="F261" s="31" t="s">
        <v>354</v>
      </c>
      <c r="G261" s="66"/>
      <c r="H261" s="25">
        <v>1</v>
      </c>
      <c r="I261" s="25" t="s">
        <v>83</v>
      </c>
      <c r="J261" s="27" t="s">
        <v>84</v>
      </c>
      <c r="K261" s="24" t="s">
        <v>84</v>
      </c>
      <c r="L261" s="6">
        <f>'[3]P.E PYBA 2026'!H236</f>
        <v>961520</v>
      </c>
      <c r="M261" s="6">
        <f t="shared" si="630"/>
        <v>961520</v>
      </c>
      <c r="N261" s="8">
        <v>952000</v>
      </c>
      <c r="O261" s="8">
        <f t="shared" si="630"/>
        <v>952000</v>
      </c>
      <c r="P261" s="40"/>
      <c r="Q261" s="40">
        <f t="shared" ref="Q261" si="754">P261</f>
        <v>0</v>
      </c>
      <c r="R261" s="40"/>
      <c r="S261" s="40">
        <f t="shared" ref="S261" si="755">R261</f>
        <v>0</v>
      </c>
      <c r="T261" s="40"/>
      <c r="U261" s="40">
        <f t="shared" ref="U261" si="756">T261</f>
        <v>0</v>
      </c>
      <c r="V261" s="40"/>
      <c r="W261" s="40">
        <f t="shared" si="634"/>
        <v>0</v>
      </c>
      <c r="X261" s="40"/>
      <c r="Y261" s="40">
        <f t="shared" si="635"/>
        <v>0</v>
      </c>
      <c r="Z261" s="40"/>
      <c r="AA261" s="40">
        <f t="shared" si="636"/>
        <v>0</v>
      </c>
      <c r="AB261" s="40"/>
      <c r="AC261" s="40">
        <f t="shared" si="637"/>
        <v>0</v>
      </c>
      <c r="AD261" s="40">
        <v>585563.30000000005</v>
      </c>
      <c r="AE261" s="40">
        <f t="shared" si="638"/>
        <v>585563.30000000005</v>
      </c>
      <c r="AG261" s="46">
        <f t="shared" ref="AG261:AH263" si="757">AD261</f>
        <v>585563.30000000005</v>
      </c>
      <c r="AH261" s="15">
        <f t="shared" si="757"/>
        <v>585563.30000000005</v>
      </c>
      <c r="AI261" s="16">
        <f>_xlfn.STDEV.P(AE261)</f>
        <v>0</v>
      </c>
      <c r="AJ261" s="17">
        <f t="shared" si="639"/>
        <v>0</v>
      </c>
    </row>
    <row r="262" spans="1:36" ht="66" x14ac:dyDescent="0.3">
      <c r="A262" s="25">
        <v>231</v>
      </c>
      <c r="B262" s="25">
        <v>2741</v>
      </c>
      <c r="C262" s="26" t="s">
        <v>88</v>
      </c>
      <c r="D262" s="85"/>
      <c r="E262" s="26" t="s">
        <v>90</v>
      </c>
      <c r="F262" s="31" t="s">
        <v>355</v>
      </c>
      <c r="G262" s="66"/>
      <c r="H262" s="25">
        <v>1</v>
      </c>
      <c r="I262" s="25" t="s">
        <v>83</v>
      </c>
      <c r="J262" s="27" t="s">
        <v>84</v>
      </c>
      <c r="K262" s="24" t="s">
        <v>84</v>
      </c>
      <c r="L262" s="6">
        <f>'[3]P.E PYBA 2026'!H237</f>
        <v>957712</v>
      </c>
      <c r="M262" s="6">
        <f t="shared" si="630"/>
        <v>957712</v>
      </c>
      <c r="N262" s="8">
        <v>952000</v>
      </c>
      <c r="O262" s="8">
        <f t="shared" si="630"/>
        <v>952000</v>
      </c>
      <c r="P262" s="40"/>
      <c r="Q262" s="40">
        <f t="shared" ref="Q262" si="758">P262</f>
        <v>0</v>
      </c>
      <c r="R262" s="40"/>
      <c r="S262" s="40">
        <f t="shared" ref="S262" si="759">R262</f>
        <v>0</v>
      </c>
      <c r="T262" s="40"/>
      <c r="U262" s="40">
        <f t="shared" ref="U262" si="760">T262</f>
        <v>0</v>
      </c>
      <c r="V262" s="40"/>
      <c r="W262" s="40">
        <f t="shared" si="634"/>
        <v>0</v>
      </c>
      <c r="X262" s="40"/>
      <c r="Y262" s="40">
        <f t="shared" si="635"/>
        <v>0</v>
      </c>
      <c r="Z262" s="40"/>
      <c r="AA262" s="40">
        <f t="shared" si="636"/>
        <v>0</v>
      </c>
      <c r="AB262" s="40"/>
      <c r="AC262" s="40">
        <f t="shared" si="637"/>
        <v>0</v>
      </c>
      <c r="AD262" s="40">
        <v>647200.54</v>
      </c>
      <c r="AE262" s="40">
        <f t="shared" si="638"/>
        <v>647200.54</v>
      </c>
      <c r="AG262" s="46">
        <f t="shared" si="757"/>
        <v>647200.54</v>
      </c>
      <c r="AH262" s="15">
        <f t="shared" si="757"/>
        <v>647200.54</v>
      </c>
      <c r="AI262" s="16">
        <f>_xlfn.STDEV.P(AE262)</f>
        <v>0</v>
      </c>
      <c r="AJ262" s="17">
        <f t="shared" si="639"/>
        <v>0</v>
      </c>
    </row>
    <row r="263" spans="1:36" ht="66" x14ac:dyDescent="0.3">
      <c r="A263" s="25">
        <v>232</v>
      </c>
      <c r="B263" s="25">
        <v>2741</v>
      </c>
      <c r="C263" s="26" t="s">
        <v>88</v>
      </c>
      <c r="D263" s="85"/>
      <c r="E263" s="26" t="s">
        <v>90</v>
      </c>
      <c r="F263" s="31" t="s">
        <v>356</v>
      </c>
      <c r="G263" s="66"/>
      <c r="H263" s="25">
        <v>1</v>
      </c>
      <c r="I263" s="25" t="s">
        <v>83</v>
      </c>
      <c r="J263" s="27" t="s">
        <v>84</v>
      </c>
      <c r="K263" s="24" t="s">
        <v>84</v>
      </c>
      <c r="L263" s="6">
        <f>'[3]P.E PYBA 2026'!H238</f>
        <v>1802850</v>
      </c>
      <c r="M263" s="6">
        <f t="shared" si="630"/>
        <v>1802850</v>
      </c>
      <c r="N263" s="8">
        <v>1785000</v>
      </c>
      <c r="O263" s="8">
        <f t="shared" si="630"/>
        <v>1785000</v>
      </c>
      <c r="P263" s="40"/>
      <c r="Q263" s="40">
        <f t="shared" ref="Q263" si="761">P263</f>
        <v>0</v>
      </c>
      <c r="R263" s="40"/>
      <c r="S263" s="40">
        <f t="shared" ref="S263" si="762">R263</f>
        <v>0</v>
      </c>
      <c r="T263" s="40"/>
      <c r="U263" s="40">
        <f t="shared" ref="U263" si="763">T263</f>
        <v>0</v>
      </c>
      <c r="V263" s="40"/>
      <c r="W263" s="40">
        <f t="shared" si="634"/>
        <v>0</v>
      </c>
      <c r="X263" s="40"/>
      <c r="Y263" s="40">
        <f t="shared" si="635"/>
        <v>0</v>
      </c>
      <c r="Z263" s="40"/>
      <c r="AA263" s="40">
        <f t="shared" si="636"/>
        <v>0</v>
      </c>
      <c r="AB263" s="40"/>
      <c r="AC263" s="40">
        <f t="shared" si="637"/>
        <v>0</v>
      </c>
      <c r="AD263" s="40">
        <v>1386859.32</v>
      </c>
      <c r="AE263" s="40">
        <f t="shared" si="638"/>
        <v>1386859.32</v>
      </c>
      <c r="AG263" s="46">
        <f t="shared" si="757"/>
        <v>1386859.32</v>
      </c>
      <c r="AH263" s="15">
        <f t="shared" si="757"/>
        <v>1386859.32</v>
      </c>
      <c r="AI263" s="16">
        <f>_xlfn.STDEV.P(AE263)</f>
        <v>0</v>
      </c>
      <c r="AJ263" s="17">
        <f t="shared" si="639"/>
        <v>0</v>
      </c>
    </row>
    <row r="264" spans="1:36" ht="66" x14ac:dyDescent="0.3">
      <c r="A264" s="25">
        <v>233</v>
      </c>
      <c r="B264" s="25">
        <v>2741</v>
      </c>
      <c r="C264" s="26" t="s">
        <v>88</v>
      </c>
      <c r="D264" s="85"/>
      <c r="E264" s="26" t="s">
        <v>90</v>
      </c>
      <c r="F264" s="31" t="s">
        <v>357</v>
      </c>
      <c r="G264" s="66" t="s">
        <v>358</v>
      </c>
      <c r="H264" s="25">
        <v>1</v>
      </c>
      <c r="I264" s="25" t="s">
        <v>83</v>
      </c>
      <c r="J264" s="27" t="s">
        <v>84</v>
      </c>
      <c r="K264" s="24" t="s">
        <v>84</v>
      </c>
      <c r="L264" s="6">
        <f>'[3]P.E PYBA 2026'!H239</f>
        <v>589050</v>
      </c>
      <c r="M264" s="6">
        <f t="shared" si="630"/>
        <v>589050</v>
      </c>
      <c r="N264" s="8">
        <v>595000</v>
      </c>
      <c r="O264" s="8">
        <f t="shared" si="630"/>
        <v>595000</v>
      </c>
      <c r="P264" s="40"/>
      <c r="Q264" s="40">
        <f t="shared" ref="Q264" si="764">P264</f>
        <v>0</v>
      </c>
      <c r="R264" s="40"/>
      <c r="S264" s="40">
        <f t="shared" ref="S264" si="765">R264</f>
        <v>0</v>
      </c>
      <c r="T264" s="40"/>
      <c r="U264" s="40">
        <f t="shared" ref="U264" si="766">T264</f>
        <v>0</v>
      </c>
      <c r="V264" s="40"/>
      <c r="W264" s="40">
        <f t="shared" si="634"/>
        <v>0</v>
      </c>
      <c r="X264" s="40"/>
      <c r="Y264" s="40">
        <f t="shared" si="635"/>
        <v>0</v>
      </c>
      <c r="Z264" s="40"/>
      <c r="AA264" s="40">
        <f t="shared" si="636"/>
        <v>0</v>
      </c>
      <c r="AB264" s="40"/>
      <c r="AC264" s="40">
        <f t="shared" si="637"/>
        <v>0</v>
      </c>
      <c r="AD264" s="40">
        <v>249018.21</v>
      </c>
      <c r="AE264" s="40">
        <f t="shared" si="638"/>
        <v>249018.21</v>
      </c>
      <c r="AG264" s="46">
        <f t="shared" ref="AG264:AG267" si="767">AD264</f>
        <v>249018.21</v>
      </c>
      <c r="AH264" s="15">
        <f t="shared" ref="AH264:AH267" si="768">AE264</f>
        <v>249018.21</v>
      </c>
      <c r="AI264" s="16">
        <f t="shared" ref="AI264:AI267" si="769">_xlfn.STDEV.P(AE264)</f>
        <v>0</v>
      </c>
      <c r="AJ264" s="17">
        <f t="shared" si="639"/>
        <v>0</v>
      </c>
    </row>
    <row r="265" spans="1:36" ht="66" x14ac:dyDescent="0.3">
      <c r="A265" s="25">
        <v>234</v>
      </c>
      <c r="B265" s="25">
        <v>2741</v>
      </c>
      <c r="C265" s="26" t="s">
        <v>88</v>
      </c>
      <c r="D265" s="85"/>
      <c r="E265" s="26" t="s">
        <v>90</v>
      </c>
      <c r="F265" s="31" t="s">
        <v>359</v>
      </c>
      <c r="G265" s="66"/>
      <c r="H265" s="25">
        <v>1</v>
      </c>
      <c r="I265" s="25" t="s">
        <v>83</v>
      </c>
      <c r="J265" s="27" t="s">
        <v>84</v>
      </c>
      <c r="K265" s="24" t="s">
        <v>84</v>
      </c>
      <c r="L265" s="6">
        <f>'[3]P.E PYBA 2026'!H240</f>
        <v>575960</v>
      </c>
      <c r="M265" s="6">
        <f t="shared" si="630"/>
        <v>575960</v>
      </c>
      <c r="N265" s="8">
        <v>595000</v>
      </c>
      <c r="O265" s="8">
        <f t="shared" si="630"/>
        <v>595000</v>
      </c>
      <c r="P265" s="40"/>
      <c r="Q265" s="40">
        <f t="shared" ref="Q265" si="770">P265</f>
        <v>0</v>
      </c>
      <c r="R265" s="40"/>
      <c r="S265" s="40">
        <f t="shared" ref="S265" si="771">R265</f>
        <v>0</v>
      </c>
      <c r="T265" s="40"/>
      <c r="U265" s="40">
        <f t="shared" ref="U265" si="772">T265</f>
        <v>0</v>
      </c>
      <c r="V265" s="40"/>
      <c r="W265" s="40">
        <f t="shared" si="634"/>
        <v>0</v>
      </c>
      <c r="X265" s="40"/>
      <c r="Y265" s="40">
        <f t="shared" si="635"/>
        <v>0</v>
      </c>
      <c r="Z265" s="40"/>
      <c r="AA265" s="40">
        <f t="shared" si="636"/>
        <v>0</v>
      </c>
      <c r="AB265" s="40"/>
      <c r="AC265" s="40">
        <f t="shared" si="637"/>
        <v>0</v>
      </c>
      <c r="AD265" s="40">
        <v>326682.37</v>
      </c>
      <c r="AE265" s="40">
        <f t="shared" si="638"/>
        <v>326682.37</v>
      </c>
      <c r="AG265" s="46">
        <f t="shared" si="767"/>
        <v>326682.37</v>
      </c>
      <c r="AH265" s="15">
        <f t="shared" si="768"/>
        <v>326682.37</v>
      </c>
      <c r="AI265" s="16">
        <f t="shared" si="769"/>
        <v>0</v>
      </c>
      <c r="AJ265" s="17">
        <f t="shared" si="639"/>
        <v>0</v>
      </c>
    </row>
    <row r="266" spans="1:36" ht="66" x14ac:dyDescent="0.3">
      <c r="A266" s="25">
        <v>235</v>
      </c>
      <c r="B266" s="25">
        <v>2741</v>
      </c>
      <c r="C266" s="26" t="s">
        <v>88</v>
      </c>
      <c r="D266" s="85"/>
      <c r="E266" s="26" t="s">
        <v>90</v>
      </c>
      <c r="F266" s="31" t="s">
        <v>360</v>
      </c>
      <c r="G266" s="66"/>
      <c r="H266" s="25">
        <v>1</v>
      </c>
      <c r="I266" s="25" t="s">
        <v>83</v>
      </c>
      <c r="J266" s="27" t="s">
        <v>84</v>
      </c>
      <c r="K266" s="24" t="s">
        <v>84</v>
      </c>
      <c r="L266" s="6">
        <f>'[3]P.E PYBA 2026'!H241</f>
        <v>728280</v>
      </c>
      <c r="M266" s="6">
        <f t="shared" si="630"/>
        <v>728280</v>
      </c>
      <c r="N266" s="8">
        <v>714000</v>
      </c>
      <c r="O266" s="8">
        <f t="shared" si="630"/>
        <v>714000</v>
      </c>
      <c r="P266" s="40"/>
      <c r="Q266" s="40">
        <f t="shared" ref="Q266" si="773">P266</f>
        <v>0</v>
      </c>
      <c r="R266" s="40"/>
      <c r="S266" s="40">
        <f t="shared" ref="S266" si="774">R266</f>
        <v>0</v>
      </c>
      <c r="T266" s="40"/>
      <c r="U266" s="40">
        <f t="shared" ref="U266" si="775">T266</f>
        <v>0</v>
      </c>
      <c r="V266" s="40"/>
      <c r="W266" s="40">
        <f t="shared" si="634"/>
        <v>0</v>
      </c>
      <c r="X266" s="40"/>
      <c r="Y266" s="40">
        <f t="shared" si="635"/>
        <v>0</v>
      </c>
      <c r="Z266" s="40"/>
      <c r="AA266" s="40">
        <f t="shared" si="636"/>
        <v>0</v>
      </c>
      <c r="AB266" s="40"/>
      <c r="AC266" s="40">
        <f t="shared" si="637"/>
        <v>0</v>
      </c>
      <c r="AD266" s="40">
        <v>585563.30000000005</v>
      </c>
      <c r="AE266" s="40">
        <f t="shared" si="638"/>
        <v>585563.30000000005</v>
      </c>
      <c r="AG266" s="46">
        <f t="shared" si="767"/>
        <v>585563.30000000005</v>
      </c>
      <c r="AH266" s="15">
        <f t="shared" si="768"/>
        <v>585563.30000000005</v>
      </c>
      <c r="AI266" s="16">
        <f t="shared" si="769"/>
        <v>0</v>
      </c>
      <c r="AJ266" s="17">
        <f t="shared" si="639"/>
        <v>0</v>
      </c>
    </row>
    <row r="267" spans="1:36" ht="66" x14ac:dyDescent="0.3">
      <c r="A267" s="25">
        <v>236</v>
      </c>
      <c r="B267" s="25">
        <v>2741</v>
      </c>
      <c r="C267" s="26" t="s">
        <v>88</v>
      </c>
      <c r="D267" s="85"/>
      <c r="E267" s="26" t="s">
        <v>90</v>
      </c>
      <c r="F267" s="31" t="s">
        <v>361</v>
      </c>
      <c r="G267" s="66"/>
      <c r="H267" s="25">
        <v>1</v>
      </c>
      <c r="I267" s="25" t="s">
        <v>83</v>
      </c>
      <c r="J267" s="27" t="s">
        <v>84</v>
      </c>
      <c r="K267" s="24" t="s">
        <v>84</v>
      </c>
      <c r="L267" s="6">
        <f>'[3]P.E PYBA 2026'!H242</f>
        <v>485520</v>
      </c>
      <c r="M267" s="6">
        <f t="shared" si="630"/>
        <v>485520</v>
      </c>
      <c r="N267" s="8">
        <v>476000</v>
      </c>
      <c r="O267" s="8">
        <f t="shared" si="630"/>
        <v>476000</v>
      </c>
      <c r="P267" s="40"/>
      <c r="Q267" s="40">
        <f t="shared" ref="Q267" si="776">P267</f>
        <v>0</v>
      </c>
      <c r="R267" s="40"/>
      <c r="S267" s="40">
        <f t="shared" ref="S267" si="777">R267</f>
        <v>0</v>
      </c>
      <c r="T267" s="40"/>
      <c r="U267" s="40">
        <f t="shared" ref="U267" si="778">T267</f>
        <v>0</v>
      </c>
      <c r="V267" s="40"/>
      <c r="W267" s="40">
        <f t="shared" si="634"/>
        <v>0</v>
      </c>
      <c r="X267" s="40"/>
      <c r="Y267" s="40">
        <f t="shared" si="635"/>
        <v>0</v>
      </c>
      <c r="Z267" s="40"/>
      <c r="AA267" s="40">
        <f t="shared" si="636"/>
        <v>0</v>
      </c>
      <c r="AB267" s="40"/>
      <c r="AC267" s="40">
        <f t="shared" si="637"/>
        <v>0</v>
      </c>
      <c r="AD267" s="40">
        <v>308190.96000000002</v>
      </c>
      <c r="AE267" s="40">
        <f t="shared" si="638"/>
        <v>308190.96000000002</v>
      </c>
      <c r="AG267" s="46">
        <f t="shared" si="767"/>
        <v>308190.96000000002</v>
      </c>
      <c r="AH267" s="15">
        <f t="shared" si="768"/>
        <v>308190.96000000002</v>
      </c>
      <c r="AI267" s="16">
        <f t="shared" si="769"/>
        <v>0</v>
      </c>
      <c r="AJ267" s="17">
        <f t="shared" si="639"/>
        <v>0</v>
      </c>
    </row>
    <row r="268" spans="1:36" ht="66" x14ac:dyDescent="0.3">
      <c r="A268" s="25">
        <v>237</v>
      </c>
      <c r="B268" s="25">
        <v>2741</v>
      </c>
      <c r="C268" s="26" t="s">
        <v>88</v>
      </c>
      <c r="D268" s="85"/>
      <c r="E268" s="26" t="s">
        <v>90</v>
      </c>
      <c r="F268" s="31" t="s">
        <v>362</v>
      </c>
      <c r="G268" s="66"/>
      <c r="H268" s="25">
        <v>1</v>
      </c>
      <c r="I268" s="25" t="s">
        <v>83</v>
      </c>
      <c r="J268" s="27" t="s">
        <v>84</v>
      </c>
      <c r="K268" s="24" t="s">
        <v>84</v>
      </c>
      <c r="L268" s="6">
        <f>'[3]P.E PYBA 2026'!H243</f>
        <v>240380</v>
      </c>
      <c r="M268" s="6">
        <f t="shared" si="630"/>
        <v>240380</v>
      </c>
      <c r="N268" s="8">
        <v>238000</v>
      </c>
      <c r="O268" s="8">
        <f t="shared" si="630"/>
        <v>238000</v>
      </c>
      <c r="P268" s="40"/>
      <c r="Q268" s="40">
        <f t="shared" ref="Q268" si="779">P268</f>
        <v>0</v>
      </c>
      <c r="R268" s="40"/>
      <c r="S268" s="40">
        <f t="shared" ref="S268" si="780">R268</f>
        <v>0</v>
      </c>
      <c r="T268" s="40"/>
      <c r="U268" s="40">
        <f t="shared" ref="U268" si="781">T268</f>
        <v>0</v>
      </c>
      <c r="V268" s="40"/>
      <c r="W268" s="40">
        <f t="shared" si="634"/>
        <v>0</v>
      </c>
      <c r="X268" s="40"/>
      <c r="Y268" s="40">
        <f t="shared" si="635"/>
        <v>0</v>
      </c>
      <c r="Z268" s="40"/>
      <c r="AA268" s="40">
        <f t="shared" si="636"/>
        <v>0</v>
      </c>
      <c r="AB268" s="40"/>
      <c r="AC268" s="40">
        <f t="shared" si="637"/>
        <v>0</v>
      </c>
      <c r="AD268" s="40">
        <v>154095.48000000001</v>
      </c>
      <c r="AE268" s="40">
        <f t="shared" si="638"/>
        <v>154095.48000000001</v>
      </c>
      <c r="AG268" s="46">
        <f t="shared" ref="AG268:AG272" si="782">AD268</f>
        <v>154095.48000000001</v>
      </c>
      <c r="AH268" s="15">
        <f t="shared" ref="AH268:AH272" si="783">AE268</f>
        <v>154095.48000000001</v>
      </c>
      <c r="AI268" s="16">
        <f t="shared" ref="AI268:AI272" si="784">_xlfn.STDEV.P(AD268)</f>
        <v>0</v>
      </c>
      <c r="AJ268" s="17">
        <f t="shared" si="639"/>
        <v>0</v>
      </c>
    </row>
    <row r="269" spans="1:36" ht="66" x14ac:dyDescent="0.3">
      <c r="A269" s="25">
        <v>238</v>
      </c>
      <c r="B269" s="25">
        <v>2741</v>
      </c>
      <c r="C269" s="26" t="s">
        <v>88</v>
      </c>
      <c r="D269" s="85"/>
      <c r="E269" s="26" t="s">
        <v>90</v>
      </c>
      <c r="F269" s="31" t="s">
        <v>363</v>
      </c>
      <c r="G269" s="66"/>
      <c r="H269" s="25">
        <v>1</v>
      </c>
      <c r="I269" s="25" t="s">
        <v>83</v>
      </c>
      <c r="J269" s="27" t="s">
        <v>84</v>
      </c>
      <c r="K269" s="24" t="s">
        <v>84</v>
      </c>
      <c r="L269" s="6">
        <f>'[3]P.E PYBA 2026'!H244</f>
        <v>598570</v>
      </c>
      <c r="M269" s="6">
        <f t="shared" si="630"/>
        <v>598570</v>
      </c>
      <c r="N269" s="8">
        <v>595000</v>
      </c>
      <c r="O269" s="8">
        <f t="shared" si="630"/>
        <v>595000</v>
      </c>
      <c r="P269" s="40"/>
      <c r="Q269" s="40">
        <f t="shared" ref="Q269" si="785">P269</f>
        <v>0</v>
      </c>
      <c r="R269" s="40"/>
      <c r="S269" s="40">
        <f t="shared" ref="S269" si="786">R269</f>
        <v>0</v>
      </c>
      <c r="T269" s="40"/>
      <c r="U269" s="40">
        <f t="shared" ref="U269" si="787">T269</f>
        <v>0</v>
      </c>
      <c r="V269" s="40"/>
      <c r="W269" s="40">
        <f t="shared" si="634"/>
        <v>0</v>
      </c>
      <c r="X269" s="40"/>
      <c r="Y269" s="40">
        <f t="shared" si="635"/>
        <v>0</v>
      </c>
      <c r="Z269" s="40"/>
      <c r="AA269" s="40">
        <f t="shared" si="636"/>
        <v>0</v>
      </c>
      <c r="AB269" s="40"/>
      <c r="AC269" s="40">
        <f t="shared" si="637"/>
        <v>0</v>
      </c>
      <c r="AD269" s="40">
        <v>320518.17</v>
      </c>
      <c r="AE269" s="40">
        <f t="shared" si="638"/>
        <v>320518.17</v>
      </c>
      <c r="AG269" s="46">
        <f t="shared" si="782"/>
        <v>320518.17</v>
      </c>
      <c r="AH269" s="15">
        <f t="shared" si="783"/>
        <v>320518.17</v>
      </c>
      <c r="AI269" s="16">
        <f t="shared" si="784"/>
        <v>0</v>
      </c>
      <c r="AJ269" s="17">
        <f t="shared" si="639"/>
        <v>0</v>
      </c>
    </row>
    <row r="270" spans="1:36" ht="66" x14ac:dyDescent="0.3">
      <c r="A270" s="25">
        <v>239</v>
      </c>
      <c r="B270" s="25">
        <v>2741</v>
      </c>
      <c r="C270" s="26" t="s">
        <v>88</v>
      </c>
      <c r="D270" s="85"/>
      <c r="E270" s="26" t="s">
        <v>90</v>
      </c>
      <c r="F270" s="31" t="s">
        <v>364</v>
      </c>
      <c r="G270" s="66"/>
      <c r="H270" s="25">
        <v>1</v>
      </c>
      <c r="I270" s="25" t="s">
        <v>83</v>
      </c>
      <c r="J270" s="27" t="s">
        <v>84</v>
      </c>
      <c r="K270" s="24" t="s">
        <v>84</v>
      </c>
      <c r="L270" s="6">
        <f>'[3]P.E PYBA 2026'!H245</f>
        <v>971040</v>
      </c>
      <c r="M270" s="6">
        <f t="shared" si="630"/>
        <v>971040</v>
      </c>
      <c r="N270" s="8">
        <v>952000</v>
      </c>
      <c r="O270" s="8">
        <f t="shared" si="630"/>
        <v>952000</v>
      </c>
      <c r="P270" s="40"/>
      <c r="Q270" s="40">
        <f t="shared" ref="Q270" si="788">P270</f>
        <v>0</v>
      </c>
      <c r="R270" s="40"/>
      <c r="S270" s="40">
        <f t="shared" ref="S270" si="789">R270</f>
        <v>0</v>
      </c>
      <c r="T270" s="40"/>
      <c r="U270" s="40">
        <f t="shared" ref="U270" si="790">T270</f>
        <v>0</v>
      </c>
      <c r="V270" s="40"/>
      <c r="W270" s="40">
        <f t="shared" si="634"/>
        <v>0</v>
      </c>
      <c r="X270" s="40"/>
      <c r="Y270" s="40">
        <f t="shared" si="635"/>
        <v>0</v>
      </c>
      <c r="Z270" s="40"/>
      <c r="AA270" s="40">
        <f t="shared" si="636"/>
        <v>0</v>
      </c>
      <c r="AB270" s="40"/>
      <c r="AC270" s="40">
        <f t="shared" si="637"/>
        <v>0</v>
      </c>
      <c r="AD270" s="40">
        <v>573234.9</v>
      </c>
      <c r="AE270" s="40">
        <f t="shared" si="638"/>
        <v>573234.9</v>
      </c>
      <c r="AG270" s="46">
        <f t="shared" si="782"/>
        <v>573234.9</v>
      </c>
      <c r="AH270" s="15">
        <f t="shared" si="783"/>
        <v>573234.9</v>
      </c>
      <c r="AI270" s="16">
        <f t="shared" si="784"/>
        <v>0</v>
      </c>
      <c r="AJ270" s="17">
        <f t="shared" si="639"/>
        <v>0</v>
      </c>
    </row>
    <row r="271" spans="1:36" ht="66" x14ac:dyDescent="0.3">
      <c r="A271" s="25">
        <v>240</v>
      </c>
      <c r="B271" s="25">
        <v>2741</v>
      </c>
      <c r="C271" s="26" t="s">
        <v>88</v>
      </c>
      <c r="D271" s="85"/>
      <c r="E271" s="26" t="s">
        <v>90</v>
      </c>
      <c r="F271" s="31" t="s">
        <v>365</v>
      </c>
      <c r="G271" s="66"/>
      <c r="H271" s="25">
        <v>1</v>
      </c>
      <c r="I271" s="25" t="s">
        <v>83</v>
      </c>
      <c r="J271" s="27" t="s">
        <v>84</v>
      </c>
      <c r="K271" s="24" t="s">
        <v>84</v>
      </c>
      <c r="L271" s="6">
        <f>'[3]P.E PYBA 2026'!H246</f>
        <v>721140</v>
      </c>
      <c r="M271" s="6">
        <f t="shared" si="630"/>
        <v>721140</v>
      </c>
      <c r="N271" s="8">
        <v>714000</v>
      </c>
      <c r="O271" s="8">
        <f t="shared" si="630"/>
        <v>714000</v>
      </c>
      <c r="P271" s="40"/>
      <c r="Q271" s="40">
        <f t="shared" ref="Q271" si="791">P271</f>
        <v>0</v>
      </c>
      <c r="R271" s="40"/>
      <c r="S271" s="40">
        <f t="shared" ref="S271" si="792">R271</f>
        <v>0</v>
      </c>
      <c r="T271" s="40"/>
      <c r="U271" s="40">
        <f t="shared" ref="U271" si="793">T271</f>
        <v>0</v>
      </c>
      <c r="V271" s="40"/>
      <c r="W271" s="40">
        <f t="shared" si="634"/>
        <v>0</v>
      </c>
      <c r="X271" s="40"/>
      <c r="Y271" s="40">
        <f t="shared" si="635"/>
        <v>0</v>
      </c>
      <c r="Z271" s="40"/>
      <c r="AA271" s="40">
        <f t="shared" si="636"/>
        <v>0</v>
      </c>
      <c r="AB271" s="40"/>
      <c r="AC271" s="40">
        <f t="shared" si="637"/>
        <v>0</v>
      </c>
      <c r="AD271" s="40">
        <v>369829.39</v>
      </c>
      <c r="AE271" s="40">
        <f t="shared" si="638"/>
        <v>369829.39</v>
      </c>
      <c r="AG271" s="46">
        <f t="shared" si="782"/>
        <v>369829.39</v>
      </c>
      <c r="AH271" s="15">
        <f t="shared" si="783"/>
        <v>369829.39</v>
      </c>
      <c r="AI271" s="16">
        <f t="shared" si="784"/>
        <v>0</v>
      </c>
      <c r="AJ271" s="17">
        <f t="shared" si="639"/>
        <v>0</v>
      </c>
    </row>
    <row r="272" spans="1:36" ht="66" x14ac:dyDescent="0.3">
      <c r="A272" s="25">
        <v>241</v>
      </c>
      <c r="B272" s="25">
        <v>2741</v>
      </c>
      <c r="C272" s="26" t="s">
        <v>88</v>
      </c>
      <c r="D272" s="85"/>
      <c r="E272" s="26" t="s">
        <v>90</v>
      </c>
      <c r="F272" s="31" t="s">
        <v>366</v>
      </c>
      <c r="G272" s="66"/>
      <c r="H272" s="25">
        <v>1</v>
      </c>
      <c r="I272" s="25" t="s">
        <v>83</v>
      </c>
      <c r="J272" s="27" t="s">
        <v>84</v>
      </c>
      <c r="K272" s="24" t="s">
        <v>84</v>
      </c>
      <c r="L272" s="6">
        <f>'[3]P.E PYBA 2026'!H247</f>
        <v>119714</v>
      </c>
      <c r="M272" s="6">
        <f t="shared" si="630"/>
        <v>119714</v>
      </c>
      <c r="N272" s="8">
        <v>119000</v>
      </c>
      <c r="O272" s="8">
        <f t="shared" si="630"/>
        <v>119000</v>
      </c>
      <c r="P272" s="40"/>
      <c r="Q272" s="40">
        <f t="shared" ref="Q272" si="794">P272</f>
        <v>0</v>
      </c>
      <c r="R272" s="40"/>
      <c r="S272" s="40">
        <f t="shared" ref="S272" si="795">R272</f>
        <v>0</v>
      </c>
      <c r="T272" s="40"/>
      <c r="U272" s="40">
        <f t="shared" ref="U272" si="796">T272</f>
        <v>0</v>
      </c>
      <c r="V272" s="40"/>
      <c r="W272" s="40">
        <f t="shared" si="634"/>
        <v>0</v>
      </c>
      <c r="X272" s="40"/>
      <c r="Y272" s="40">
        <f t="shared" si="635"/>
        <v>0</v>
      </c>
      <c r="Z272" s="40"/>
      <c r="AA272" s="40">
        <f t="shared" si="636"/>
        <v>0</v>
      </c>
      <c r="AB272" s="40"/>
      <c r="AC272" s="40">
        <f t="shared" si="637"/>
        <v>0</v>
      </c>
      <c r="AD272" s="40">
        <v>58556.33</v>
      </c>
      <c r="AE272" s="40">
        <f t="shared" si="638"/>
        <v>58556.33</v>
      </c>
      <c r="AG272" s="46">
        <f t="shared" si="782"/>
        <v>58556.33</v>
      </c>
      <c r="AH272" s="15">
        <f t="shared" si="783"/>
        <v>58556.33</v>
      </c>
      <c r="AI272" s="16">
        <f t="shared" si="784"/>
        <v>0</v>
      </c>
      <c r="AJ272" s="17">
        <f t="shared" si="639"/>
        <v>0</v>
      </c>
    </row>
    <row r="273" spans="1:36" ht="66" x14ac:dyDescent="0.3">
      <c r="A273" s="25">
        <v>242</v>
      </c>
      <c r="B273" s="25">
        <v>2741</v>
      </c>
      <c r="C273" s="26" t="s">
        <v>88</v>
      </c>
      <c r="D273" s="85"/>
      <c r="E273" s="26" t="s">
        <v>90</v>
      </c>
      <c r="F273" s="31" t="s">
        <v>367</v>
      </c>
      <c r="G273" s="66"/>
      <c r="H273" s="25">
        <v>1</v>
      </c>
      <c r="I273" s="25" t="s">
        <v>83</v>
      </c>
      <c r="J273" s="27" t="s">
        <v>84</v>
      </c>
      <c r="K273" s="24" t="s">
        <v>84</v>
      </c>
      <c r="L273" s="6">
        <f>'[3]P.E PYBA 2026'!H248</f>
        <v>1201900</v>
      </c>
      <c r="M273" s="6">
        <f t="shared" si="630"/>
        <v>1201900</v>
      </c>
      <c r="N273" s="8">
        <v>1190000</v>
      </c>
      <c r="O273" s="8">
        <f t="shared" si="630"/>
        <v>1190000</v>
      </c>
      <c r="P273" s="40"/>
      <c r="Q273" s="40">
        <f t="shared" ref="Q273" si="797">P273</f>
        <v>0</v>
      </c>
      <c r="R273" s="40"/>
      <c r="S273" s="40">
        <f t="shared" ref="S273" si="798">R273</f>
        <v>0</v>
      </c>
      <c r="T273" s="40"/>
      <c r="U273" s="40">
        <f t="shared" ref="U273" si="799">T273</f>
        <v>0</v>
      </c>
      <c r="V273" s="40"/>
      <c r="W273" s="40">
        <f t="shared" si="634"/>
        <v>0</v>
      </c>
      <c r="X273" s="40"/>
      <c r="Y273" s="40">
        <f t="shared" si="635"/>
        <v>0</v>
      </c>
      <c r="Z273" s="40"/>
      <c r="AA273" s="40">
        <f t="shared" si="636"/>
        <v>0</v>
      </c>
      <c r="AB273" s="40"/>
      <c r="AC273" s="40">
        <f t="shared" si="637"/>
        <v>0</v>
      </c>
      <c r="AD273" s="40">
        <v>924572.88</v>
      </c>
      <c r="AE273" s="40">
        <f t="shared" si="638"/>
        <v>924572.88</v>
      </c>
      <c r="AG273" s="45">
        <f t="shared" si="700"/>
        <v>1195950</v>
      </c>
      <c r="AH273" s="15">
        <f t="shared" si="701"/>
        <v>1195950</v>
      </c>
      <c r="AI273" s="16">
        <f t="shared" si="702"/>
        <v>5950</v>
      </c>
      <c r="AJ273" s="17">
        <f t="shared" si="639"/>
        <v>4.9751243781094526E-3</v>
      </c>
    </row>
    <row r="274" spans="1:36" ht="66" x14ac:dyDescent="0.3">
      <c r="A274" s="25">
        <v>243</v>
      </c>
      <c r="B274" s="25">
        <v>2741</v>
      </c>
      <c r="C274" s="26" t="s">
        <v>88</v>
      </c>
      <c r="D274" s="85"/>
      <c r="E274" s="26" t="s">
        <v>90</v>
      </c>
      <c r="F274" s="31" t="s">
        <v>368</v>
      </c>
      <c r="G274" s="66"/>
      <c r="H274" s="25">
        <v>1</v>
      </c>
      <c r="I274" s="25" t="s">
        <v>83</v>
      </c>
      <c r="J274" s="27" t="s">
        <v>84</v>
      </c>
      <c r="K274" s="24" t="s">
        <v>84</v>
      </c>
      <c r="L274" s="6">
        <f>'[3]P.E PYBA 2026'!H249</f>
        <v>1413720</v>
      </c>
      <c r="M274" s="6">
        <f t="shared" si="630"/>
        <v>1413720</v>
      </c>
      <c r="N274" s="8">
        <v>1428000</v>
      </c>
      <c r="O274" s="8">
        <f t="shared" si="630"/>
        <v>1428000</v>
      </c>
      <c r="P274" s="40"/>
      <c r="Q274" s="40">
        <f t="shared" ref="Q274" si="800">P274</f>
        <v>0</v>
      </c>
      <c r="R274" s="40"/>
      <c r="S274" s="40">
        <f t="shared" ref="S274" si="801">R274</f>
        <v>0</v>
      </c>
      <c r="T274" s="40"/>
      <c r="U274" s="40">
        <f t="shared" ref="U274" si="802">T274</f>
        <v>0</v>
      </c>
      <c r="V274" s="40"/>
      <c r="W274" s="40">
        <f t="shared" si="634"/>
        <v>0</v>
      </c>
      <c r="X274" s="40"/>
      <c r="Y274" s="40">
        <f t="shared" si="635"/>
        <v>0</v>
      </c>
      <c r="Z274" s="40"/>
      <c r="AA274" s="40">
        <f t="shared" si="636"/>
        <v>0</v>
      </c>
      <c r="AB274" s="40"/>
      <c r="AC274" s="40">
        <f t="shared" si="637"/>
        <v>0</v>
      </c>
      <c r="AD274" s="40">
        <v>875261.66</v>
      </c>
      <c r="AE274" s="40">
        <f t="shared" si="638"/>
        <v>875261.66</v>
      </c>
      <c r="AG274" s="45">
        <f t="shared" si="700"/>
        <v>1420860</v>
      </c>
      <c r="AH274" s="15">
        <f t="shared" si="701"/>
        <v>1420860</v>
      </c>
      <c r="AI274" s="16">
        <f t="shared" si="702"/>
        <v>7140</v>
      </c>
      <c r="AJ274" s="17">
        <f t="shared" si="639"/>
        <v>5.0251256281407036E-3</v>
      </c>
    </row>
    <row r="275" spans="1:36" ht="66" x14ac:dyDescent="0.3">
      <c r="A275" s="25">
        <v>244</v>
      </c>
      <c r="B275" s="25">
        <v>2741</v>
      </c>
      <c r="C275" s="26" t="s">
        <v>88</v>
      </c>
      <c r="D275" s="85"/>
      <c r="E275" s="26" t="s">
        <v>90</v>
      </c>
      <c r="F275" s="31" t="s">
        <v>369</v>
      </c>
      <c r="G275" s="66"/>
      <c r="H275" s="25">
        <v>1</v>
      </c>
      <c r="I275" s="25" t="s">
        <v>83</v>
      </c>
      <c r="J275" s="27" t="s">
        <v>84</v>
      </c>
      <c r="K275" s="24" t="s">
        <v>84</v>
      </c>
      <c r="L275" s="6">
        <f>'[3]P.E PYBA 2026'!H250</f>
        <v>126711.2</v>
      </c>
      <c r="M275" s="6">
        <f t="shared" si="630"/>
        <v>126711.2</v>
      </c>
      <c r="N275" s="8">
        <v>130900</v>
      </c>
      <c r="O275" s="8">
        <f t="shared" si="630"/>
        <v>130900</v>
      </c>
      <c r="P275" s="40"/>
      <c r="Q275" s="40">
        <f t="shared" ref="Q275" si="803">P275</f>
        <v>0</v>
      </c>
      <c r="R275" s="40"/>
      <c r="S275" s="40">
        <f t="shared" ref="S275" si="804">R275</f>
        <v>0</v>
      </c>
      <c r="T275" s="40"/>
      <c r="U275" s="40">
        <f t="shared" ref="U275" si="805">T275</f>
        <v>0</v>
      </c>
      <c r="V275" s="40"/>
      <c r="W275" s="40">
        <f t="shared" si="634"/>
        <v>0</v>
      </c>
      <c r="X275" s="40"/>
      <c r="Y275" s="40">
        <f t="shared" si="635"/>
        <v>0</v>
      </c>
      <c r="Z275" s="40"/>
      <c r="AA275" s="40">
        <f t="shared" si="636"/>
        <v>0</v>
      </c>
      <c r="AB275" s="40"/>
      <c r="AC275" s="40">
        <f t="shared" si="637"/>
        <v>0</v>
      </c>
      <c r="AD275" s="40">
        <v>104785.45</v>
      </c>
      <c r="AE275" s="40">
        <f t="shared" si="638"/>
        <v>104785.45</v>
      </c>
      <c r="AG275" s="45">
        <f t="shared" si="700"/>
        <v>128805.6</v>
      </c>
      <c r="AH275" s="15">
        <f t="shared" si="701"/>
        <v>128805.6</v>
      </c>
      <c r="AI275" s="16">
        <f t="shared" si="702"/>
        <v>2094.4000000000015</v>
      </c>
      <c r="AJ275" s="17">
        <f t="shared" si="639"/>
        <v>1.6260162601626028E-2</v>
      </c>
    </row>
    <row r="276" spans="1:36" ht="66" x14ac:dyDescent="0.3">
      <c r="A276" s="25">
        <v>245</v>
      </c>
      <c r="B276" s="25">
        <v>2741</v>
      </c>
      <c r="C276" s="26" t="s">
        <v>88</v>
      </c>
      <c r="D276" s="85"/>
      <c r="E276" s="26" t="s">
        <v>90</v>
      </c>
      <c r="F276" s="31" t="s">
        <v>370</v>
      </c>
      <c r="G276" s="66"/>
      <c r="H276" s="25">
        <v>1</v>
      </c>
      <c r="I276" s="25" t="s">
        <v>83</v>
      </c>
      <c r="J276" s="27" t="s">
        <v>84</v>
      </c>
      <c r="K276" s="24" t="s">
        <v>84</v>
      </c>
      <c r="L276" s="6">
        <f>'[3]P.E PYBA 2026'!H251</f>
        <v>182070</v>
      </c>
      <c r="M276" s="6">
        <f t="shared" si="630"/>
        <v>182070</v>
      </c>
      <c r="N276" s="8">
        <v>178500</v>
      </c>
      <c r="O276" s="8">
        <f t="shared" si="630"/>
        <v>178500</v>
      </c>
      <c r="P276" s="40"/>
      <c r="Q276" s="40">
        <f t="shared" ref="Q276" si="806">P276</f>
        <v>0</v>
      </c>
      <c r="R276" s="40"/>
      <c r="S276" s="40">
        <f t="shared" ref="S276" si="807">R276</f>
        <v>0</v>
      </c>
      <c r="T276" s="40"/>
      <c r="U276" s="40">
        <f t="shared" ref="U276" si="808">T276</f>
        <v>0</v>
      </c>
      <c r="V276" s="40"/>
      <c r="W276" s="40">
        <f t="shared" si="634"/>
        <v>0</v>
      </c>
      <c r="X276" s="40"/>
      <c r="Y276" s="40">
        <f t="shared" si="635"/>
        <v>0</v>
      </c>
      <c r="Z276" s="40"/>
      <c r="AA276" s="40">
        <f t="shared" si="636"/>
        <v>0</v>
      </c>
      <c r="AB276" s="40"/>
      <c r="AC276" s="40">
        <f t="shared" si="637"/>
        <v>0</v>
      </c>
      <c r="AD276" s="40">
        <v>166422.69</v>
      </c>
      <c r="AE276" s="40">
        <f t="shared" si="638"/>
        <v>166422.69</v>
      </c>
      <c r="AG276" s="45">
        <f t="shared" si="700"/>
        <v>180285</v>
      </c>
      <c r="AH276" s="15">
        <f t="shared" si="701"/>
        <v>180285</v>
      </c>
      <c r="AI276" s="16">
        <f t="shared" si="702"/>
        <v>1785</v>
      </c>
      <c r="AJ276" s="17">
        <f t="shared" si="639"/>
        <v>9.9009900990099011E-3</v>
      </c>
    </row>
    <row r="277" spans="1:36" ht="66" x14ac:dyDescent="0.3">
      <c r="A277" s="25">
        <v>246</v>
      </c>
      <c r="B277" s="25">
        <v>2741</v>
      </c>
      <c r="C277" s="26" t="s">
        <v>88</v>
      </c>
      <c r="D277" s="85"/>
      <c r="E277" s="26" t="s">
        <v>90</v>
      </c>
      <c r="F277" s="31" t="s">
        <v>371</v>
      </c>
      <c r="G277" s="66" t="s">
        <v>372</v>
      </c>
      <c r="H277" s="25">
        <v>1</v>
      </c>
      <c r="I277" s="25" t="s">
        <v>373</v>
      </c>
      <c r="J277" s="27" t="s">
        <v>84</v>
      </c>
      <c r="K277" s="24" t="s">
        <v>84</v>
      </c>
      <c r="L277" s="6">
        <f>'[3]P.E PYBA 2026'!H252</f>
        <v>606900</v>
      </c>
      <c r="M277" s="6">
        <f t="shared" si="630"/>
        <v>606900</v>
      </c>
      <c r="N277" s="8">
        <v>595000</v>
      </c>
      <c r="O277" s="8">
        <f t="shared" si="630"/>
        <v>595000</v>
      </c>
      <c r="P277" s="40"/>
      <c r="Q277" s="40">
        <f t="shared" ref="Q277" si="809">P277</f>
        <v>0</v>
      </c>
      <c r="R277" s="40"/>
      <c r="S277" s="40">
        <f t="shared" ref="S277" si="810">R277</f>
        <v>0</v>
      </c>
      <c r="T277" s="40"/>
      <c r="U277" s="40">
        <f t="shared" ref="U277" si="811">T277</f>
        <v>0</v>
      </c>
      <c r="V277" s="40"/>
      <c r="W277" s="40">
        <f t="shared" si="634"/>
        <v>0</v>
      </c>
      <c r="X277" s="40"/>
      <c r="Y277" s="40">
        <f t="shared" si="635"/>
        <v>0</v>
      </c>
      <c r="Z277" s="40"/>
      <c r="AA277" s="40">
        <f t="shared" si="636"/>
        <v>0</v>
      </c>
      <c r="AB277" s="40"/>
      <c r="AC277" s="40">
        <f t="shared" si="637"/>
        <v>0</v>
      </c>
      <c r="AD277" s="40">
        <v>271208.14</v>
      </c>
      <c r="AE277" s="40">
        <f t="shared" si="638"/>
        <v>271208.14</v>
      </c>
      <c r="AG277" s="45">
        <f t="shared" si="700"/>
        <v>600950</v>
      </c>
      <c r="AH277" s="15">
        <f t="shared" si="701"/>
        <v>600950</v>
      </c>
      <c r="AI277" s="16">
        <f t="shared" si="702"/>
        <v>5950</v>
      </c>
      <c r="AJ277" s="17">
        <f t="shared" si="639"/>
        <v>9.9009900990099011E-3</v>
      </c>
    </row>
    <row r="278" spans="1:36" ht="66" x14ac:dyDescent="0.3">
      <c r="A278" s="25">
        <v>247</v>
      </c>
      <c r="B278" s="25">
        <v>2741</v>
      </c>
      <c r="C278" s="26" t="s">
        <v>88</v>
      </c>
      <c r="D278" s="85"/>
      <c r="E278" s="26" t="s">
        <v>90</v>
      </c>
      <c r="F278" s="31" t="s">
        <v>374</v>
      </c>
      <c r="G278" s="66"/>
      <c r="H278" s="25">
        <v>1</v>
      </c>
      <c r="I278" s="25" t="s">
        <v>373</v>
      </c>
      <c r="J278" s="27" t="s">
        <v>84</v>
      </c>
      <c r="K278" s="24" t="s">
        <v>84</v>
      </c>
      <c r="L278" s="6">
        <f>'[3]P.E PYBA 2026'!H253</f>
        <v>961520</v>
      </c>
      <c r="M278" s="6">
        <f t="shared" si="630"/>
        <v>961520</v>
      </c>
      <c r="N278" s="8">
        <v>952000</v>
      </c>
      <c r="O278" s="8">
        <f t="shared" si="630"/>
        <v>952000</v>
      </c>
      <c r="P278" s="40"/>
      <c r="Q278" s="40">
        <f t="shared" ref="Q278" si="812">P278</f>
        <v>0</v>
      </c>
      <c r="R278" s="40"/>
      <c r="S278" s="40">
        <f t="shared" ref="S278" si="813">R278</f>
        <v>0</v>
      </c>
      <c r="T278" s="40"/>
      <c r="U278" s="40">
        <f t="shared" ref="U278" si="814">T278</f>
        <v>0</v>
      </c>
      <c r="V278" s="40"/>
      <c r="W278" s="40">
        <f t="shared" si="634"/>
        <v>0</v>
      </c>
      <c r="X278" s="40"/>
      <c r="Y278" s="40">
        <f t="shared" si="635"/>
        <v>0</v>
      </c>
      <c r="Z278" s="40"/>
      <c r="AA278" s="40">
        <f t="shared" si="636"/>
        <v>0</v>
      </c>
      <c r="AB278" s="40"/>
      <c r="AC278" s="40">
        <f t="shared" si="637"/>
        <v>0</v>
      </c>
      <c r="AD278" s="40">
        <v>616380.73</v>
      </c>
      <c r="AE278" s="40">
        <f t="shared" si="638"/>
        <v>616380.73</v>
      </c>
      <c r="AG278" s="45">
        <f t="shared" si="700"/>
        <v>956760</v>
      </c>
      <c r="AH278" s="15">
        <f t="shared" si="701"/>
        <v>956760</v>
      </c>
      <c r="AI278" s="16">
        <f t="shared" si="702"/>
        <v>4760</v>
      </c>
      <c r="AJ278" s="17">
        <f t="shared" si="639"/>
        <v>4.9751243781094526E-3</v>
      </c>
    </row>
    <row r="279" spans="1:36" ht="193.2" x14ac:dyDescent="0.3">
      <c r="A279" s="25">
        <v>248</v>
      </c>
      <c r="B279" s="25">
        <v>2741</v>
      </c>
      <c r="C279" s="26" t="s">
        <v>88</v>
      </c>
      <c r="D279" s="85"/>
      <c r="E279" s="26" t="s">
        <v>90</v>
      </c>
      <c r="F279" s="31" t="s">
        <v>375</v>
      </c>
      <c r="G279" s="31" t="s">
        <v>376</v>
      </c>
      <c r="H279" s="25">
        <v>1</v>
      </c>
      <c r="I279" s="25" t="s">
        <v>377</v>
      </c>
      <c r="J279" s="27" t="s">
        <v>84</v>
      </c>
      <c r="K279" s="24" t="s">
        <v>84</v>
      </c>
      <c r="L279" s="6">
        <f>'[3]P.E PYBA 2026'!H254</f>
        <v>107742.6</v>
      </c>
      <c r="M279" s="6">
        <f t="shared" si="630"/>
        <v>107742.6</v>
      </c>
      <c r="N279" s="8">
        <v>107100</v>
      </c>
      <c r="O279" s="8">
        <f t="shared" si="630"/>
        <v>107100</v>
      </c>
      <c r="P279" s="40"/>
      <c r="Q279" s="40">
        <f t="shared" ref="Q279" si="815">P279</f>
        <v>0</v>
      </c>
      <c r="R279" s="40"/>
      <c r="S279" s="40">
        <f t="shared" ref="S279" si="816">R279</f>
        <v>0</v>
      </c>
      <c r="T279" s="40"/>
      <c r="U279" s="40">
        <f t="shared" ref="U279" si="817">T279</f>
        <v>0</v>
      </c>
      <c r="V279" s="40"/>
      <c r="W279" s="40">
        <f t="shared" si="634"/>
        <v>0</v>
      </c>
      <c r="X279" s="40"/>
      <c r="Y279" s="40">
        <f t="shared" si="635"/>
        <v>0</v>
      </c>
      <c r="Z279" s="40"/>
      <c r="AA279" s="40">
        <f t="shared" si="636"/>
        <v>0</v>
      </c>
      <c r="AB279" s="40"/>
      <c r="AC279" s="40">
        <f t="shared" si="637"/>
        <v>0</v>
      </c>
      <c r="AD279" s="40">
        <v>67802.63</v>
      </c>
      <c r="AE279" s="40">
        <f t="shared" si="638"/>
        <v>67802.63</v>
      </c>
      <c r="AG279" s="46">
        <f t="shared" ref="AG279:AG282" si="818">AD279</f>
        <v>67802.63</v>
      </c>
      <c r="AH279" s="15">
        <f t="shared" ref="AH279:AH282" si="819">AE279</f>
        <v>67802.63</v>
      </c>
      <c r="AI279" s="16">
        <f t="shared" ref="AI279:AI282" si="820">_xlfn.STDEV.P(AD279)</f>
        <v>0</v>
      </c>
      <c r="AJ279" s="17">
        <f t="shared" si="639"/>
        <v>0</v>
      </c>
    </row>
    <row r="280" spans="1:36" ht="110.4" x14ac:dyDescent="0.3">
      <c r="A280" s="25">
        <v>249</v>
      </c>
      <c r="B280" s="25">
        <v>2741</v>
      </c>
      <c r="C280" s="26" t="s">
        <v>88</v>
      </c>
      <c r="D280" s="85"/>
      <c r="E280" s="26" t="s">
        <v>90</v>
      </c>
      <c r="F280" s="31" t="s">
        <v>378</v>
      </c>
      <c r="G280" s="31" t="s">
        <v>379</v>
      </c>
      <c r="H280" s="25">
        <v>1</v>
      </c>
      <c r="I280" s="25" t="s">
        <v>377</v>
      </c>
      <c r="J280" s="27" t="s">
        <v>84</v>
      </c>
      <c r="K280" s="24" t="s">
        <v>84</v>
      </c>
      <c r="L280" s="6">
        <f>'[3]P.E PYBA 2026'!H255</f>
        <v>109242</v>
      </c>
      <c r="M280" s="6">
        <f t="shared" si="630"/>
        <v>109242</v>
      </c>
      <c r="N280" s="8">
        <v>107100</v>
      </c>
      <c r="O280" s="8">
        <f t="shared" si="630"/>
        <v>107100</v>
      </c>
      <c r="P280" s="40"/>
      <c r="Q280" s="40">
        <f t="shared" ref="Q280" si="821">P280</f>
        <v>0</v>
      </c>
      <c r="R280" s="40"/>
      <c r="S280" s="40">
        <f t="shared" ref="S280" si="822">R280</f>
        <v>0</v>
      </c>
      <c r="T280" s="40"/>
      <c r="U280" s="40">
        <f t="shared" ref="U280" si="823">T280</f>
        <v>0</v>
      </c>
      <c r="V280" s="40"/>
      <c r="W280" s="40">
        <f t="shared" si="634"/>
        <v>0</v>
      </c>
      <c r="X280" s="40"/>
      <c r="Y280" s="40">
        <f t="shared" si="635"/>
        <v>0</v>
      </c>
      <c r="Z280" s="40"/>
      <c r="AA280" s="40">
        <f t="shared" si="636"/>
        <v>0</v>
      </c>
      <c r="AB280" s="40"/>
      <c r="AC280" s="40">
        <f t="shared" si="637"/>
        <v>0</v>
      </c>
      <c r="AD280" s="40">
        <v>48077.19</v>
      </c>
      <c r="AE280" s="40">
        <f t="shared" si="638"/>
        <v>48077.19</v>
      </c>
      <c r="AG280" s="46">
        <f t="shared" si="818"/>
        <v>48077.19</v>
      </c>
      <c r="AH280" s="15">
        <f t="shared" si="819"/>
        <v>48077.19</v>
      </c>
      <c r="AI280" s="16">
        <f t="shared" si="820"/>
        <v>0</v>
      </c>
      <c r="AJ280" s="17">
        <f t="shared" si="639"/>
        <v>0</v>
      </c>
    </row>
    <row r="281" spans="1:36" ht="66" x14ac:dyDescent="0.3">
      <c r="A281" s="25">
        <v>250</v>
      </c>
      <c r="B281" s="25">
        <v>2741</v>
      </c>
      <c r="C281" s="26" t="s">
        <v>88</v>
      </c>
      <c r="D281" s="85"/>
      <c r="E281" s="26" t="s">
        <v>90</v>
      </c>
      <c r="F281" s="32" t="s">
        <v>380</v>
      </c>
      <c r="G281" s="66" t="s">
        <v>381</v>
      </c>
      <c r="H281" s="25">
        <v>1</v>
      </c>
      <c r="I281" s="25" t="s">
        <v>377</v>
      </c>
      <c r="J281" s="27" t="s">
        <v>84</v>
      </c>
      <c r="K281" s="24" t="s">
        <v>84</v>
      </c>
      <c r="L281" s="6">
        <f>'[3]P.E PYBA 2026'!H256</f>
        <v>72114</v>
      </c>
      <c r="M281" s="6">
        <f t="shared" si="630"/>
        <v>72114</v>
      </c>
      <c r="N281" s="8">
        <v>71400</v>
      </c>
      <c r="O281" s="8">
        <f t="shared" si="630"/>
        <v>71400</v>
      </c>
      <c r="P281" s="40"/>
      <c r="Q281" s="40">
        <f t="shared" ref="Q281" si="824">P281</f>
        <v>0</v>
      </c>
      <c r="R281" s="40"/>
      <c r="S281" s="40">
        <f t="shared" ref="S281" si="825">R281</f>
        <v>0</v>
      </c>
      <c r="T281" s="40"/>
      <c r="U281" s="40">
        <f t="shared" ref="U281" si="826">T281</f>
        <v>0</v>
      </c>
      <c r="V281" s="40"/>
      <c r="W281" s="40">
        <f t="shared" si="634"/>
        <v>0</v>
      </c>
      <c r="X281" s="40"/>
      <c r="Y281" s="40">
        <f t="shared" si="635"/>
        <v>0</v>
      </c>
      <c r="Z281" s="40"/>
      <c r="AA281" s="40">
        <f t="shared" si="636"/>
        <v>0</v>
      </c>
      <c r="AB281" s="40"/>
      <c r="AC281" s="40">
        <f t="shared" si="637"/>
        <v>0</v>
      </c>
      <c r="AD281" s="40">
        <v>31436.23</v>
      </c>
      <c r="AE281" s="40">
        <f t="shared" si="638"/>
        <v>31436.23</v>
      </c>
      <c r="AG281" s="46">
        <f t="shared" si="818"/>
        <v>31436.23</v>
      </c>
      <c r="AH281" s="15">
        <f t="shared" si="819"/>
        <v>31436.23</v>
      </c>
      <c r="AI281" s="16">
        <f t="shared" si="820"/>
        <v>0</v>
      </c>
      <c r="AJ281" s="17">
        <f t="shared" si="639"/>
        <v>0</v>
      </c>
    </row>
    <row r="282" spans="1:36" ht="66" x14ac:dyDescent="0.3">
      <c r="A282" s="25">
        <v>251</v>
      </c>
      <c r="B282" s="25">
        <v>2741</v>
      </c>
      <c r="C282" s="26" t="s">
        <v>88</v>
      </c>
      <c r="D282" s="85"/>
      <c r="E282" s="26" t="s">
        <v>90</v>
      </c>
      <c r="F282" s="31" t="s">
        <v>382</v>
      </c>
      <c r="G282" s="66"/>
      <c r="H282" s="25">
        <v>1</v>
      </c>
      <c r="I282" s="25" t="s">
        <v>377</v>
      </c>
      <c r="J282" s="27" t="s">
        <v>84</v>
      </c>
      <c r="K282" s="24" t="s">
        <v>84</v>
      </c>
      <c r="L282" s="6">
        <f>'[3]P.E PYBA 2026'!H257</f>
        <v>71828.399999999994</v>
      </c>
      <c r="M282" s="6">
        <f t="shared" si="630"/>
        <v>71828.399999999994</v>
      </c>
      <c r="N282" s="8">
        <v>71400</v>
      </c>
      <c r="O282" s="8">
        <f t="shared" si="630"/>
        <v>71400</v>
      </c>
      <c r="P282" s="40"/>
      <c r="Q282" s="40">
        <f t="shared" ref="Q282" si="827">P282</f>
        <v>0</v>
      </c>
      <c r="R282" s="40"/>
      <c r="S282" s="40">
        <f t="shared" ref="S282" si="828">R282</f>
        <v>0</v>
      </c>
      <c r="T282" s="40"/>
      <c r="U282" s="40">
        <f t="shared" ref="U282" si="829">T282</f>
        <v>0</v>
      </c>
      <c r="V282" s="40"/>
      <c r="W282" s="40">
        <f t="shared" si="634"/>
        <v>0</v>
      </c>
      <c r="X282" s="40"/>
      <c r="Y282" s="40">
        <f t="shared" si="635"/>
        <v>0</v>
      </c>
      <c r="Z282" s="40"/>
      <c r="AA282" s="40">
        <f t="shared" si="636"/>
        <v>0</v>
      </c>
      <c r="AB282" s="40"/>
      <c r="AC282" s="40">
        <f t="shared" si="637"/>
        <v>0</v>
      </c>
      <c r="AD282" s="40">
        <v>30819.81</v>
      </c>
      <c r="AE282" s="40">
        <f t="shared" si="638"/>
        <v>30819.81</v>
      </c>
      <c r="AG282" s="46">
        <f t="shared" si="818"/>
        <v>30819.81</v>
      </c>
      <c r="AH282" s="15">
        <f t="shared" si="819"/>
        <v>30819.81</v>
      </c>
      <c r="AI282" s="16">
        <f t="shared" si="820"/>
        <v>0</v>
      </c>
      <c r="AJ282" s="17">
        <f t="shared" si="639"/>
        <v>0</v>
      </c>
    </row>
    <row r="283" spans="1:36" ht="66" x14ac:dyDescent="0.3">
      <c r="A283" s="25">
        <v>252</v>
      </c>
      <c r="B283" s="25">
        <v>2741</v>
      </c>
      <c r="C283" s="26" t="s">
        <v>88</v>
      </c>
      <c r="D283" s="85"/>
      <c r="E283" s="26" t="s">
        <v>90</v>
      </c>
      <c r="F283" s="31" t="s">
        <v>383</v>
      </c>
      <c r="G283" s="66"/>
      <c r="H283" s="25">
        <v>1</v>
      </c>
      <c r="I283" s="25" t="s">
        <v>377</v>
      </c>
      <c r="J283" s="27" t="s">
        <v>84</v>
      </c>
      <c r="K283" s="24" t="s">
        <v>84</v>
      </c>
      <c r="L283" s="6">
        <f>'[3]P.E PYBA 2026'!H258</f>
        <v>144228</v>
      </c>
      <c r="M283" s="6">
        <f t="shared" si="630"/>
        <v>144228</v>
      </c>
      <c r="N283" s="8">
        <v>142800</v>
      </c>
      <c r="O283" s="8">
        <f t="shared" si="630"/>
        <v>142800</v>
      </c>
      <c r="P283" s="40"/>
      <c r="Q283" s="40">
        <f t="shared" ref="Q283" si="830">P283</f>
        <v>0</v>
      </c>
      <c r="R283" s="40"/>
      <c r="S283" s="40">
        <f t="shared" ref="S283" si="831">R283</f>
        <v>0</v>
      </c>
      <c r="T283" s="40"/>
      <c r="U283" s="40">
        <f t="shared" ref="U283" si="832">T283</f>
        <v>0</v>
      </c>
      <c r="V283" s="40"/>
      <c r="W283" s="40">
        <f t="shared" si="634"/>
        <v>0</v>
      </c>
      <c r="X283" s="40"/>
      <c r="Y283" s="40">
        <f t="shared" si="635"/>
        <v>0</v>
      </c>
      <c r="Z283" s="40"/>
      <c r="AA283" s="40">
        <f t="shared" si="636"/>
        <v>0</v>
      </c>
      <c r="AB283" s="40"/>
      <c r="AC283" s="40">
        <f t="shared" si="637"/>
        <v>0</v>
      </c>
      <c r="AD283" s="40">
        <v>50542.87</v>
      </c>
      <c r="AE283" s="40">
        <f t="shared" si="638"/>
        <v>50542.87</v>
      </c>
      <c r="AG283" s="45">
        <f t="shared" si="700"/>
        <v>143514</v>
      </c>
      <c r="AH283" s="15">
        <f t="shared" si="701"/>
        <v>143514</v>
      </c>
      <c r="AI283" s="16">
        <f t="shared" si="702"/>
        <v>714</v>
      </c>
      <c r="AJ283" s="17">
        <f t="shared" si="639"/>
        <v>4.9751243781094526E-3</v>
      </c>
    </row>
    <row r="284" spans="1:36" ht="66" x14ac:dyDescent="0.3">
      <c r="A284" s="25">
        <v>253</v>
      </c>
      <c r="B284" s="25">
        <v>2741</v>
      </c>
      <c r="C284" s="26" t="s">
        <v>88</v>
      </c>
      <c r="D284" s="85"/>
      <c r="E284" s="26" t="s">
        <v>90</v>
      </c>
      <c r="F284" s="31" t="s">
        <v>384</v>
      </c>
      <c r="G284" s="66"/>
      <c r="H284" s="25">
        <v>1</v>
      </c>
      <c r="I284" s="25" t="s">
        <v>377</v>
      </c>
      <c r="J284" s="27" t="s">
        <v>84</v>
      </c>
      <c r="K284" s="24" t="s">
        <v>84</v>
      </c>
      <c r="L284" s="6">
        <f>'[3]P.E PYBA 2026'!H259</f>
        <v>70686</v>
      </c>
      <c r="M284" s="6">
        <f t="shared" si="630"/>
        <v>70686</v>
      </c>
      <c r="N284" s="8">
        <v>71400</v>
      </c>
      <c r="O284" s="8">
        <f t="shared" si="630"/>
        <v>71400</v>
      </c>
      <c r="P284" s="40"/>
      <c r="Q284" s="40">
        <f t="shared" ref="Q284" si="833">P284</f>
        <v>0</v>
      </c>
      <c r="R284" s="40"/>
      <c r="S284" s="40">
        <f t="shared" ref="S284" si="834">R284</f>
        <v>0</v>
      </c>
      <c r="T284" s="40"/>
      <c r="U284" s="40">
        <f t="shared" ref="U284" si="835">T284</f>
        <v>0</v>
      </c>
      <c r="V284" s="40"/>
      <c r="W284" s="40">
        <f t="shared" si="634"/>
        <v>0</v>
      </c>
      <c r="X284" s="40"/>
      <c r="Y284" s="40">
        <f t="shared" si="635"/>
        <v>0</v>
      </c>
      <c r="Z284" s="40"/>
      <c r="AA284" s="40">
        <f t="shared" si="636"/>
        <v>0</v>
      </c>
      <c r="AB284" s="40"/>
      <c r="AC284" s="40">
        <f t="shared" si="637"/>
        <v>0</v>
      </c>
      <c r="AD284" s="40">
        <v>30819.81</v>
      </c>
      <c r="AE284" s="40">
        <f t="shared" si="638"/>
        <v>30819.81</v>
      </c>
      <c r="AG284" s="46">
        <f>AD284</f>
        <v>30819.81</v>
      </c>
      <c r="AH284" s="15">
        <f>AE284</f>
        <v>30819.81</v>
      </c>
      <c r="AI284" s="16">
        <f>_xlfn.STDEV.P(AE284)</f>
        <v>0</v>
      </c>
      <c r="AJ284" s="17">
        <f t="shared" si="639"/>
        <v>0</v>
      </c>
    </row>
    <row r="285" spans="1:36" ht="66" x14ac:dyDescent="0.3">
      <c r="A285" s="25">
        <v>254</v>
      </c>
      <c r="B285" s="25">
        <v>2741</v>
      </c>
      <c r="C285" s="26" t="s">
        <v>88</v>
      </c>
      <c r="D285" s="85"/>
      <c r="E285" s="26" t="s">
        <v>90</v>
      </c>
      <c r="F285" s="31" t="s">
        <v>385</v>
      </c>
      <c r="G285" s="66"/>
      <c r="H285" s="25">
        <v>1</v>
      </c>
      <c r="I285" s="25" t="s">
        <v>377</v>
      </c>
      <c r="J285" s="27" t="s">
        <v>84</v>
      </c>
      <c r="K285" s="24" t="s">
        <v>84</v>
      </c>
      <c r="L285" s="6">
        <f>'[3]P.E PYBA 2026'!H260</f>
        <v>69115.199999999997</v>
      </c>
      <c r="M285" s="6">
        <f t="shared" si="630"/>
        <v>69115.199999999997</v>
      </c>
      <c r="N285" s="8">
        <v>71400</v>
      </c>
      <c r="O285" s="8">
        <f t="shared" si="630"/>
        <v>71400</v>
      </c>
      <c r="P285" s="40"/>
      <c r="Q285" s="40">
        <f t="shared" ref="Q285" si="836">P285</f>
        <v>0</v>
      </c>
      <c r="R285" s="40"/>
      <c r="S285" s="40">
        <f t="shared" ref="S285" si="837">R285</f>
        <v>0</v>
      </c>
      <c r="T285" s="40"/>
      <c r="U285" s="40">
        <f t="shared" ref="U285" si="838">T285</f>
        <v>0</v>
      </c>
      <c r="V285" s="40"/>
      <c r="W285" s="40">
        <f t="shared" si="634"/>
        <v>0</v>
      </c>
      <c r="X285" s="40"/>
      <c r="Y285" s="40">
        <f t="shared" si="635"/>
        <v>0</v>
      </c>
      <c r="Z285" s="40"/>
      <c r="AA285" s="40">
        <f t="shared" si="636"/>
        <v>0</v>
      </c>
      <c r="AB285" s="40"/>
      <c r="AC285" s="40">
        <f t="shared" si="637"/>
        <v>0</v>
      </c>
      <c r="AD285" s="40">
        <v>30819.81</v>
      </c>
      <c r="AE285" s="40">
        <f t="shared" si="638"/>
        <v>30819.81</v>
      </c>
      <c r="AG285" s="46">
        <f t="shared" ref="AG285:AH286" si="839">AD285</f>
        <v>30819.81</v>
      </c>
      <c r="AH285" s="15">
        <f t="shared" si="839"/>
        <v>30819.81</v>
      </c>
      <c r="AI285" s="16">
        <f t="shared" ref="AI285:AI286" si="840">_xlfn.STDEV.P(AE285)</f>
        <v>0</v>
      </c>
      <c r="AJ285" s="17">
        <f t="shared" si="639"/>
        <v>0</v>
      </c>
    </row>
    <row r="286" spans="1:36" ht="66" x14ac:dyDescent="0.3">
      <c r="A286" s="25">
        <v>255</v>
      </c>
      <c r="B286" s="25">
        <v>2741</v>
      </c>
      <c r="C286" s="26" t="s">
        <v>88</v>
      </c>
      <c r="D286" s="85"/>
      <c r="E286" s="26" t="s">
        <v>90</v>
      </c>
      <c r="F286" s="31" t="s">
        <v>386</v>
      </c>
      <c r="G286" s="66" t="s">
        <v>387</v>
      </c>
      <c r="H286" s="25">
        <v>1</v>
      </c>
      <c r="I286" s="25" t="s">
        <v>377</v>
      </c>
      <c r="J286" s="27" t="s">
        <v>84</v>
      </c>
      <c r="K286" s="24" t="s">
        <v>84</v>
      </c>
      <c r="L286" s="6">
        <f>'[3]P.E PYBA 2026'!H261</f>
        <v>218484</v>
      </c>
      <c r="M286" s="6">
        <f t="shared" si="630"/>
        <v>218484</v>
      </c>
      <c r="N286" s="8">
        <v>214200</v>
      </c>
      <c r="O286" s="8">
        <f t="shared" si="630"/>
        <v>214200</v>
      </c>
      <c r="P286" s="40"/>
      <c r="Q286" s="40">
        <f t="shared" ref="Q286" si="841">P286</f>
        <v>0</v>
      </c>
      <c r="R286" s="40"/>
      <c r="S286" s="40">
        <f t="shared" ref="S286" si="842">R286</f>
        <v>0</v>
      </c>
      <c r="T286" s="40"/>
      <c r="U286" s="40">
        <f t="shared" ref="U286" si="843">T286</f>
        <v>0</v>
      </c>
      <c r="V286" s="40"/>
      <c r="W286" s="40">
        <f t="shared" si="634"/>
        <v>0</v>
      </c>
      <c r="X286" s="40"/>
      <c r="Y286" s="40">
        <f t="shared" si="635"/>
        <v>0</v>
      </c>
      <c r="Z286" s="40"/>
      <c r="AA286" s="40">
        <f t="shared" si="636"/>
        <v>0</v>
      </c>
      <c r="AB286" s="40"/>
      <c r="AC286" s="40">
        <f t="shared" si="637"/>
        <v>0</v>
      </c>
      <c r="AD286" s="40">
        <v>141768.26999999999</v>
      </c>
      <c r="AE286" s="40">
        <f t="shared" si="638"/>
        <v>141768.26999999999</v>
      </c>
      <c r="AG286" s="46">
        <f t="shared" si="839"/>
        <v>141768.26999999999</v>
      </c>
      <c r="AH286" s="15">
        <f t="shared" si="839"/>
        <v>141768.26999999999</v>
      </c>
      <c r="AI286" s="16">
        <f t="shared" si="840"/>
        <v>0</v>
      </c>
      <c r="AJ286" s="17">
        <f t="shared" si="639"/>
        <v>0</v>
      </c>
    </row>
    <row r="287" spans="1:36" ht="66" x14ac:dyDescent="0.3">
      <c r="A287" s="25">
        <v>256</v>
      </c>
      <c r="B287" s="25">
        <v>2741</v>
      </c>
      <c r="C287" s="26" t="s">
        <v>88</v>
      </c>
      <c r="D287" s="85"/>
      <c r="E287" s="26" t="s">
        <v>90</v>
      </c>
      <c r="F287" s="31" t="s">
        <v>388</v>
      </c>
      <c r="G287" s="66"/>
      <c r="H287" s="25">
        <v>1</v>
      </c>
      <c r="I287" s="25" t="s">
        <v>377</v>
      </c>
      <c r="J287" s="27" t="s">
        <v>84</v>
      </c>
      <c r="K287" s="24" t="s">
        <v>84</v>
      </c>
      <c r="L287" s="6">
        <f>'[3]P.E PYBA 2026'!H262</f>
        <v>60690</v>
      </c>
      <c r="M287" s="6">
        <f t="shared" si="630"/>
        <v>60690</v>
      </c>
      <c r="N287" s="8">
        <v>59500</v>
      </c>
      <c r="O287" s="8">
        <f t="shared" si="630"/>
        <v>59500</v>
      </c>
      <c r="P287" s="40"/>
      <c r="Q287" s="40">
        <f t="shared" ref="Q287" si="844">P287</f>
        <v>0</v>
      </c>
      <c r="R287" s="40"/>
      <c r="S287" s="40">
        <f t="shared" ref="S287" si="845">R287</f>
        <v>0</v>
      </c>
      <c r="T287" s="40"/>
      <c r="U287" s="40">
        <f t="shared" ref="U287" si="846">T287</f>
        <v>0</v>
      </c>
      <c r="V287" s="40"/>
      <c r="W287" s="40">
        <f t="shared" si="634"/>
        <v>0</v>
      </c>
      <c r="X287" s="40"/>
      <c r="Y287" s="40">
        <f t="shared" si="635"/>
        <v>0</v>
      </c>
      <c r="Z287" s="40"/>
      <c r="AA287" s="40">
        <f t="shared" si="636"/>
        <v>0</v>
      </c>
      <c r="AB287" s="40"/>
      <c r="AC287" s="40">
        <f t="shared" si="637"/>
        <v>0</v>
      </c>
      <c r="AD287" s="40">
        <v>30819.81</v>
      </c>
      <c r="AE287" s="40">
        <f t="shared" si="638"/>
        <v>30819.81</v>
      </c>
      <c r="AG287" s="46">
        <f t="shared" ref="AG287:AG299" si="847">AD287</f>
        <v>30819.81</v>
      </c>
      <c r="AH287" s="15">
        <f t="shared" ref="AH287:AH299" si="848">AE287</f>
        <v>30819.81</v>
      </c>
      <c r="AI287" s="16">
        <f t="shared" ref="AI287:AI300" si="849">_xlfn.STDEV.P(AD287)</f>
        <v>0</v>
      </c>
      <c r="AJ287" s="17">
        <f t="shared" si="639"/>
        <v>0</v>
      </c>
    </row>
    <row r="288" spans="1:36" ht="66" x14ac:dyDescent="0.3">
      <c r="A288" s="25">
        <v>257</v>
      </c>
      <c r="B288" s="25">
        <v>2741</v>
      </c>
      <c r="C288" s="26" t="s">
        <v>88</v>
      </c>
      <c r="D288" s="85"/>
      <c r="E288" s="26" t="s">
        <v>90</v>
      </c>
      <c r="F288" s="31" t="s">
        <v>389</v>
      </c>
      <c r="G288" s="66"/>
      <c r="H288" s="25">
        <v>1</v>
      </c>
      <c r="I288" s="25" t="s">
        <v>377</v>
      </c>
      <c r="J288" s="27" t="s">
        <v>84</v>
      </c>
      <c r="K288" s="24" t="s">
        <v>84</v>
      </c>
      <c r="L288" s="6">
        <f>'[3]P.E PYBA 2026'!H263</f>
        <v>60095</v>
      </c>
      <c r="M288" s="6">
        <f t="shared" si="630"/>
        <v>60095</v>
      </c>
      <c r="N288" s="8">
        <v>59500</v>
      </c>
      <c r="O288" s="8">
        <f t="shared" si="630"/>
        <v>59500</v>
      </c>
      <c r="P288" s="40"/>
      <c r="Q288" s="40">
        <f t="shared" ref="Q288" si="850">P288</f>
        <v>0</v>
      </c>
      <c r="R288" s="40"/>
      <c r="S288" s="40">
        <f t="shared" ref="S288" si="851">R288</f>
        <v>0</v>
      </c>
      <c r="T288" s="40"/>
      <c r="U288" s="40">
        <f t="shared" ref="U288" si="852">T288</f>
        <v>0</v>
      </c>
      <c r="V288" s="40"/>
      <c r="W288" s="40">
        <f t="shared" si="634"/>
        <v>0</v>
      </c>
      <c r="X288" s="40"/>
      <c r="Y288" s="40">
        <f t="shared" si="635"/>
        <v>0</v>
      </c>
      <c r="Z288" s="40"/>
      <c r="AA288" s="40">
        <f t="shared" si="636"/>
        <v>0</v>
      </c>
      <c r="AB288" s="40"/>
      <c r="AC288" s="40">
        <f t="shared" si="637"/>
        <v>0</v>
      </c>
      <c r="AD288" s="40">
        <v>30819.81</v>
      </c>
      <c r="AE288" s="40">
        <f t="shared" si="638"/>
        <v>30819.81</v>
      </c>
      <c r="AG288" s="46">
        <f t="shared" si="847"/>
        <v>30819.81</v>
      </c>
      <c r="AH288" s="15">
        <f t="shared" si="848"/>
        <v>30819.81</v>
      </c>
      <c r="AI288" s="16">
        <f t="shared" si="849"/>
        <v>0</v>
      </c>
      <c r="AJ288" s="17">
        <f t="shared" si="639"/>
        <v>0</v>
      </c>
    </row>
    <row r="289" spans="1:36" ht="66" x14ac:dyDescent="0.3">
      <c r="A289" s="25">
        <v>258</v>
      </c>
      <c r="B289" s="25">
        <v>2741</v>
      </c>
      <c r="C289" s="26" t="s">
        <v>88</v>
      </c>
      <c r="D289" s="85"/>
      <c r="E289" s="26" t="s">
        <v>90</v>
      </c>
      <c r="F289" s="31" t="s">
        <v>390</v>
      </c>
      <c r="G289" s="66"/>
      <c r="H289" s="25">
        <v>1</v>
      </c>
      <c r="I289" s="25" t="s">
        <v>377</v>
      </c>
      <c r="J289" s="27" t="s">
        <v>84</v>
      </c>
      <c r="K289" s="24" t="s">
        <v>84</v>
      </c>
      <c r="L289" s="6">
        <f>'[3]P.E PYBA 2026'!H264</f>
        <v>59857</v>
      </c>
      <c r="M289" s="6">
        <f t="shared" ref="M289:O351" si="853">L289</f>
        <v>59857</v>
      </c>
      <c r="N289" s="8">
        <v>59500</v>
      </c>
      <c r="O289" s="8">
        <f t="shared" si="853"/>
        <v>59500</v>
      </c>
      <c r="P289" s="40"/>
      <c r="Q289" s="40">
        <f t="shared" ref="Q289" si="854">P289</f>
        <v>0</v>
      </c>
      <c r="R289" s="40"/>
      <c r="S289" s="40">
        <f t="shared" ref="S289" si="855">R289</f>
        <v>0</v>
      </c>
      <c r="T289" s="40"/>
      <c r="U289" s="40">
        <f t="shared" ref="U289" si="856">T289</f>
        <v>0</v>
      </c>
      <c r="V289" s="40"/>
      <c r="W289" s="40">
        <f t="shared" ref="W289:W351" si="857">V289</f>
        <v>0</v>
      </c>
      <c r="X289" s="40"/>
      <c r="Y289" s="40">
        <f t="shared" ref="Y289:Y351" si="858">X289</f>
        <v>0</v>
      </c>
      <c r="Z289" s="40"/>
      <c r="AA289" s="40">
        <f t="shared" ref="AA289:AA351" si="859">Z289</f>
        <v>0</v>
      </c>
      <c r="AB289" s="40"/>
      <c r="AC289" s="40">
        <f t="shared" ref="AC289:AC351" si="860">AB289</f>
        <v>0</v>
      </c>
      <c r="AD289" s="40">
        <v>39448.5</v>
      </c>
      <c r="AE289" s="40">
        <f t="shared" ref="AE289:AE351" si="861">AD289</f>
        <v>39448.5</v>
      </c>
      <c r="AG289" s="46">
        <f t="shared" si="847"/>
        <v>39448.5</v>
      </c>
      <c r="AH289" s="15">
        <f t="shared" si="848"/>
        <v>39448.5</v>
      </c>
      <c r="AI289" s="16">
        <f t="shared" si="849"/>
        <v>0</v>
      </c>
      <c r="AJ289" s="17">
        <f t="shared" ref="AJ289:AJ351" si="862">(AI289/AH289)</f>
        <v>0</v>
      </c>
    </row>
    <row r="290" spans="1:36" ht="66" x14ac:dyDescent="0.3">
      <c r="A290" s="25">
        <v>259</v>
      </c>
      <c r="B290" s="25">
        <v>2741</v>
      </c>
      <c r="C290" s="26" t="s">
        <v>88</v>
      </c>
      <c r="D290" s="85"/>
      <c r="E290" s="26" t="s">
        <v>90</v>
      </c>
      <c r="F290" s="31" t="s">
        <v>391</v>
      </c>
      <c r="G290" s="66"/>
      <c r="H290" s="25">
        <v>1</v>
      </c>
      <c r="I290" s="25" t="s">
        <v>377</v>
      </c>
      <c r="J290" s="27" t="s">
        <v>84</v>
      </c>
      <c r="K290" s="24" t="s">
        <v>84</v>
      </c>
      <c r="L290" s="6">
        <f>'[3]P.E PYBA 2026'!H265</f>
        <v>485520</v>
      </c>
      <c r="M290" s="6">
        <f t="shared" si="853"/>
        <v>485520</v>
      </c>
      <c r="N290" s="8">
        <v>476000</v>
      </c>
      <c r="O290" s="8">
        <f t="shared" si="853"/>
        <v>476000</v>
      </c>
      <c r="P290" s="40"/>
      <c r="Q290" s="40">
        <f t="shared" ref="Q290" si="863">P290</f>
        <v>0</v>
      </c>
      <c r="R290" s="40"/>
      <c r="S290" s="40">
        <f t="shared" ref="S290" si="864">R290</f>
        <v>0</v>
      </c>
      <c r="T290" s="40"/>
      <c r="U290" s="40">
        <f t="shared" ref="U290" si="865">T290</f>
        <v>0</v>
      </c>
      <c r="V290" s="40"/>
      <c r="W290" s="40">
        <f t="shared" si="857"/>
        <v>0</v>
      </c>
      <c r="X290" s="40"/>
      <c r="Y290" s="40">
        <f t="shared" si="858"/>
        <v>0</v>
      </c>
      <c r="Z290" s="40"/>
      <c r="AA290" s="40">
        <f t="shared" si="859"/>
        <v>0</v>
      </c>
      <c r="AB290" s="40"/>
      <c r="AC290" s="40">
        <f t="shared" si="860"/>
        <v>0</v>
      </c>
      <c r="AD290" s="40">
        <v>400648.01</v>
      </c>
      <c r="AE290" s="40">
        <f t="shared" si="861"/>
        <v>400648.01</v>
      </c>
      <c r="AG290" s="46">
        <f t="shared" si="847"/>
        <v>400648.01</v>
      </c>
      <c r="AH290" s="15">
        <f t="shared" si="848"/>
        <v>400648.01</v>
      </c>
      <c r="AI290" s="16">
        <f t="shared" si="849"/>
        <v>0</v>
      </c>
      <c r="AJ290" s="17">
        <f t="shared" si="862"/>
        <v>0</v>
      </c>
    </row>
    <row r="291" spans="1:36" ht="66" x14ac:dyDescent="0.3">
      <c r="A291" s="25">
        <v>260</v>
      </c>
      <c r="B291" s="25">
        <v>2741</v>
      </c>
      <c r="C291" s="26" t="s">
        <v>88</v>
      </c>
      <c r="D291" s="85"/>
      <c r="E291" s="26" t="s">
        <v>90</v>
      </c>
      <c r="F291" s="31" t="s">
        <v>392</v>
      </c>
      <c r="G291" s="66"/>
      <c r="H291" s="25">
        <v>1</v>
      </c>
      <c r="I291" s="25" t="s">
        <v>377</v>
      </c>
      <c r="J291" s="27" t="s">
        <v>84</v>
      </c>
      <c r="K291" s="24" t="s">
        <v>84</v>
      </c>
      <c r="L291" s="6">
        <f>'[3]P.E PYBA 2026'!H266</f>
        <v>600950</v>
      </c>
      <c r="M291" s="6">
        <f t="shared" si="853"/>
        <v>600950</v>
      </c>
      <c r="N291" s="8">
        <v>595000</v>
      </c>
      <c r="O291" s="8">
        <f t="shared" si="853"/>
        <v>595000</v>
      </c>
      <c r="P291" s="40"/>
      <c r="Q291" s="40">
        <f t="shared" ref="Q291" si="866">P291</f>
        <v>0</v>
      </c>
      <c r="R291" s="40"/>
      <c r="S291" s="40">
        <f t="shared" ref="S291" si="867">R291</f>
        <v>0</v>
      </c>
      <c r="T291" s="40"/>
      <c r="U291" s="40">
        <f t="shared" ref="U291" si="868">T291</f>
        <v>0</v>
      </c>
      <c r="V291" s="40"/>
      <c r="W291" s="40">
        <f t="shared" si="857"/>
        <v>0</v>
      </c>
      <c r="X291" s="40"/>
      <c r="Y291" s="40">
        <f t="shared" si="858"/>
        <v>0</v>
      </c>
      <c r="Z291" s="40"/>
      <c r="AA291" s="40">
        <f t="shared" si="859"/>
        <v>0</v>
      </c>
      <c r="AB291" s="40"/>
      <c r="AC291" s="40">
        <f t="shared" si="860"/>
        <v>0</v>
      </c>
      <c r="AD291" s="40">
        <v>437632.02</v>
      </c>
      <c r="AE291" s="40">
        <f t="shared" si="861"/>
        <v>437632.02</v>
      </c>
      <c r="AG291" s="46">
        <f t="shared" si="847"/>
        <v>437632.02</v>
      </c>
      <c r="AH291" s="15">
        <f t="shared" si="848"/>
        <v>437632.02</v>
      </c>
      <c r="AI291" s="16">
        <f t="shared" si="849"/>
        <v>0</v>
      </c>
      <c r="AJ291" s="17">
        <f t="shared" si="862"/>
        <v>0</v>
      </c>
    </row>
    <row r="292" spans="1:36" ht="66" x14ac:dyDescent="0.3">
      <c r="A292" s="25">
        <v>261</v>
      </c>
      <c r="B292" s="25">
        <v>2741</v>
      </c>
      <c r="C292" s="26" t="s">
        <v>88</v>
      </c>
      <c r="D292" s="85"/>
      <c r="E292" s="26" t="s">
        <v>90</v>
      </c>
      <c r="F292" s="31" t="s">
        <v>393</v>
      </c>
      <c r="G292" s="66"/>
      <c r="H292" s="25">
        <v>1</v>
      </c>
      <c r="I292" s="25" t="s">
        <v>377</v>
      </c>
      <c r="J292" s="27" t="s">
        <v>84</v>
      </c>
      <c r="K292" s="24" t="s">
        <v>84</v>
      </c>
      <c r="L292" s="6">
        <f>'[3]P.E PYBA 2026'!H267</f>
        <v>598570</v>
      </c>
      <c r="M292" s="6">
        <f t="shared" si="853"/>
        <v>598570</v>
      </c>
      <c r="N292" s="8">
        <v>595000</v>
      </c>
      <c r="O292" s="8">
        <f t="shared" si="853"/>
        <v>595000</v>
      </c>
      <c r="P292" s="40"/>
      <c r="Q292" s="40">
        <f t="shared" ref="Q292" si="869">P292</f>
        <v>0</v>
      </c>
      <c r="R292" s="40"/>
      <c r="S292" s="40">
        <f t="shared" ref="S292" si="870">R292</f>
        <v>0</v>
      </c>
      <c r="T292" s="40"/>
      <c r="U292" s="40">
        <f t="shared" ref="U292" si="871">T292</f>
        <v>0</v>
      </c>
      <c r="V292" s="40"/>
      <c r="W292" s="40">
        <f t="shared" si="857"/>
        <v>0</v>
      </c>
      <c r="X292" s="40"/>
      <c r="Y292" s="40">
        <f t="shared" si="858"/>
        <v>0</v>
      </c>
      <c r="Z292" s="40"/>
      <c r="AA292" s="40">
        <f t="shared" si="859"/>
        <v>0</v>
      </c>
      <c r="AB292" s="40"/>
      <c r="AC292" s="40">
        <f t="shared" si="860"/>
        <v>0</v>
      </c>
      <c r="AD292" s="40">
        <v>437632.02</v>
      </c>
      <c r="AE292" s="40">
        <f t="shared" si="861"/>
        <v>437632.02</v>
      </c>
      <c r="AG292" s="46">
        <f t="shared" si="847"/>
        <v>437632.02</v>
      </c>
      <c r="AH292" s="15">
        <f t="shared" si="848"/>
        <v>437632.02</v>
      </c>
      <c r="AI292" s="16">
        <f t="shared" si="849"/>
        <v>0</v>
      </c>
      <c r="AJ292" s="17">
        <f t="shared" si="862"/>
        <v>0</v>
      </c>
    </row>
    <row r="293" spans="1:36" ht="66" x14ac:dyDescent="0.3">
      <c r="A293" s="25">
        <v>262</v>
      </c>
      <c r="B293" s="25">
        <v>2741</v>
      </c>
      <c r="C293" s="26" t="s">
        <v>88</v>
      </c>
      <c r="D293" s="85"/>
      <c r="E293" s="26" t="s">
        <v>90</v>
      </c>
      <c r="F293" s="31" t="s">
        <v>394</v>
      </c>
      <c r="G293" s="66"/>
      <c r="H293" s="25">
        <v>1</v>
      </c>
      <c r="I293" s="25" t="s">
        <v>377</v>
      </c>
      <c r="J293" s="27" t="s">
        <v>84</v>
      </c>
      <c r="K293" s="24" t="s">
        <v>84</v>
      </c>
      <c r="L293" s="6">
        <f>'[3]P.E PYBA 2026'!H268</f>
        <v>60095</v>
      </c>
      <c r="M293" s="6">
        <f t="shared" si="853"/>
        <v>60095</v>
      </c>
      <c r="N293" s="8">
        <v>59500</v>
      </c>
      <c r="O293" s="8">
        <f t="shared" si="853"/>
        <v>59500</v>
      </c>
      <c r="P293" s="40"/>
      <c r="Q293" s="40">
        <f t="shared" ref="Q293" si="872">P293</f>
        <v>0</v>
      </c>
      <c r="R293" s="40"/>
      <c r="S293" s="40">
        <f t="shared" ref="S293" si="873">R293</f>
        <v>0</v>
      </c>
      <c r="T293" s="40"/>
      <c r="U293" s="40">
        <f t="shared" ref="U293" si="874">T293</f>
        <v>0</v>
      </c>
      <c r="V293" s="40"/>
      <c r="W293" s="40">
        <f t="shared" si="857"/>
        <v>0</v>
      </c>
      <c r="X293" s="40"/>
      <c r="Y293" s="40">
        <f t="shared" si="858"/>
        <v>0</v>
      </c>
      <c r="Z293" s="40"/>
      <c r="AA293" s="40">
        <f t="shared" si="859"/>
        <v>0</v>
      </c>
      <c r="AB293" s="40"/>
      <c r="AC293" s="40">
        <f t="shared" si="860"/>
        <v>0</v>
      </c>
      <c r="AD293" s="40">
        <v>43145.83</v>
      </c>
      <c r="AE293" s="40">
        <f t="shared" si="861"/>
        <v>43145.83</v>
      </c>
      <c r="AG293" s="46">
        <f t="shared" si="847"/>
        <v>43145.83</v>
      </c>
      <c r="AH293" s="15">
        <f t="shared" si="848"/>
        <v>43145.83</v>
      </c>
      <c r="AI293" s="16">
        <f t="shared" si="849"/>
        <v>0</v>
      </c>
      <c r="AJ293" s="17">
        <f t="shared" si="862"/>
        <v>0</v>
      </c>
    </row>
    <row r="294" spans="1:36" ht="66" x14ac:dyDescent="0.3">
      <c r="A294" s="25">
        <v>263</v>
      </c>
      <c r="B294" s="25">
        <v>2741</v>
      </c>
      <c r="C294" s="26" t="s">
        <v>88</v>
      </c>
      <c r="D294" s="85"/>
      <c r="E294" s="26" t="s">
        <v>90</v>
      </c>
      <c r="F294" s="31" t="s">
        <v>395</v>
      </c>
      <c r="G294" s="66"/>
      <c r="H294" s="25">
        <v>1</v>
      </c>
      <c r="I294" s="25" t="s">
        <v>377</v>
      </c>
      <c r="J294" s="27" t="s">
        <v>84</v>
      </c>
      <c r="K294" s="24" t="s">
        <v>84</v>
      </c>
      <c r="L294" s="6">
        <f>'[3]P.E PYBA 2026'!H269</f>
        <v>188496</v>
      </c>
      <c r="M294" s="6">
        <f t="shared" si="853"/>
        <v>188496</v>
      </c>
      <c r="N294" s="8">
        <v>190400</v>
      </c>
      <c r="O294" s="8">
        <f t="shared" si="853"/>
        <v>190400</v>
      </c>
      <c r="P294" s="40"/>
      <c r="Q294" s="40">
        <f t="shared" ref="Q294" si="875">P294</f>
        <v>0</v>
      </c>
      <c r="R294" s="40"/>
      <c r="S294" s="40">
        <f t="shared" ref="S294" si="876">R294</f>
        <v>0</v>
      </c>
      <c r="T294" s="40"/>
      <c r="U294" s="40">
        <f t="shared" ref="U294" si="877">T294</f>
        <v>0</v>
      </c>
      <c r="V294" s="40"/>
      <c r="W294" s="40">
        <f t="shared" si="857"/>
        <v>0</v>
      </c>
      <c r="X294" s="40"/>
      <c r="Y294" s="40">
        <f t="shared" si="858"/>
        <v>0</v>
      </c>
      <c r="Z294" s="40"/>
      <c r="AA294" s="40">
        <f t="shared" si="859"/>
        <v>0</v>
      </c>
      <c r="AB294" s="40"/>
      <c r="AC294" s="40">
        <f t="shared" si="860"/>
        <v>0</v>
      </c>
      <c r="AD294" s="40">
        <v>101703.35</v>
      </c>
      <c r="AE294" s="40">
        <f t="shared" si="861"/>
        <v>101703.35</v>
      </c>
      <c r="AG294" s="46">
        <f t="shared" si="847"/>
        <v>101703.35</v>
      </c>
      <c r="AH294" s="15">
        <f t="shared" si="848"/>
        <v>101703.35</v>
      </c>
      <c r="AI294" s="16">
        <f t="shared" si="849"/>
        <v>0</v>
      </c>
      <c r="AJ294" s="17">
        <f t="shared" si="862"/>
        <v>0</v>
      </c>
    </row>
    <row r="295" spans="1:36" ht="66" x14ac:dyDescent="0.3">
      <c r="A295" s="25">
        <v>264</v>
      </c>
      <c r="B295" s="25">
        <v>2741</v>
      </c>
      <c r="C295" s="26" t="s">
        <v>88</v>
      </c>
      <c r="D295" s="85"/>
      <c r="E295" s="26" t="s">
        <v>90</v>
      </c>
      <c r="F295" s="31" t="s">
        <v>396</v>
      </c>
      <c r="G295" s="66"/>
      <c r="H295" s="25">
        <v>1</v>
      </c>
      <c r="I295" s="25" t="s">
        <v>377</v>
      </c>
      <c r="J295" s="27" t="s">
        <v>84</v>
      </c>
      <c r="K295" s="24" t="s">
        <v>84</v>
      </c>
      <c r="L295" s="6">
        <f>'[3]P.E PYBA 2026'!H270</f>
        <v>287980</v>
      </c>
      <c r="M295" s="6">
        <f t="shared" si="853"/>
        <v>287980</v>
      </c>
      <c r="N295" s="8">
        <v>297500</v>
      </c>
      <c r="O295" s="8">
        <f t="shared" si="853"/>
        <v>297500</v>
      </c>
      <c r="P295" s="40"/>
      <c r="Q295" s="40">
        <f t="shared" ref="Q295" si="878">P295</f>
        <v>0</v>
      </c>
      <c r="R295" s="40"/>
      <c r="S295" s="40">
        <f t="shared" ref="S295" si="879">R295</f>
        <v>0</v>
      </c>
      <c r="T295" s="40"/>
      <c r="U295" s="40">
        <f t="shared" ref="U295" si="880">T295</f>
        <v>0</v>
      </c>
      <c r="V295" s="40"/>
      <c r="W295" s="40">
        <f t="shared" si="857"/>
        <v>0</v>
      </c>
      <c r="X295" s="40"/>
      <c r="Y295" s="40">
        <f t="shared" si="858"/>
        <v>0</v>
      </c>
      <c r="Z295" s="40"/>
      <c r="AA295" s="40">
        <f t="shared" si="859"/>
        <v>0</v>
      </c>
      <c r="AB295" s="40"/>
      <c r="AC295" s="40">
        <f t="shared" si="860"/>
        <v>0</v>
      </c>
      <c r="AD295" s="40">
        <v>172586.89</v>
      </c>
      <c r="AE295" s="40">
        <f t="shared" si="861"/>
        <v>172586.89</v>
      </c>
      <c r="AG295" s="46">
        <f t="shared" si="847"/>
        <v>172586.89</v>
      </c>
      <c r="AH295" s="15">
        <f t="shared" si="848"/>
        <v>172586.89</v>
      </c>
      <c r="AI295" s="16">
        <f t="shared" si="849"/>
        <v>0</v>
      </c>
      <c r="AJ295" s="17">
        <f t="shared" si="862"/>
        <v>0</v>
      </c>
    </row>
    <row r="296" spans="1:36" ht="66" x14ac:dyDescent="0.3">
      <c r="A296" s="25">
        <v>265</v>
      </c>
      <c r="B296" s="25">
        <v>2741</v>
      </c>
      <c r="C296" s="26" t="s">
        <v>88</v>
      </c>
      <c r="D296" s="85"/>
      <c r="E296" s="26" t="s">
        <v>90</v>
      </c>
      <c r="F296" s="32" t="s">
        <v>397</v>
      </c>
      <c r="G296" s="66"/>
      <c r="H296" s="25">
        <v>1</v>
      </c>
      <c r="I296" s="25" t="s">
        <v>377</v>
      </c>
      <c r="J296" s="27" t="s">
        <v>84</v>
      </c>
      <c r="K296" s="24" t="s">
        <v>84</v>
      </c>
      <c r="L296" s="6">
        <f>'[3]P.E PYBA 2026'!H271</f>
        <v>60690</v>
      </c>
      <c r="M296" s="6">
        <f t="shared" si="853"/>
        <v>60690</v>
      </c>
      <c r="N296" s="8">
        <v>59500</v>
      </c>
      <c r="O296" s="8">
        <f t="shared" si="853"/>
        <v>59500</v>
      </c>
      <c r="P296" s="40"/>
      <c r="Q296" s="40">
        <f t="shared" ref="Q296" si="881">P296</f>
        <v>0</v>
      </c>
      <c r="R296" s="40"/>
      <c r="S296" s="40">
        <f t="shared" ref="S296" si="882">R296</f>
        <v>0</v>
      </c>
      <c r="T296" s="40"/>
      <c r="U296" s="40">
        <f t="shared" ref="U296" si="883">T296</f>
        <v>0</v>
      </c>
      <c r="V296" s="40"/>
      <c r="W296" s="40">
        <f t="shared" si="857"/>
        <v>0</v>
      </c>
      <c r="X296" s="40"/>
      <c r="Y296" s="40">
        <f t="shared" si="858"/>
        <v>0</v>
      </c>
      <c r="Z296" s="40"/>
      <c r="AA296" s="40">
        <f t="shared" si="859"/>
        <v>0</v>
      </c>
      <c r="AB296" s="40"/>
      <c r="AC296" s="40">
        <f t="shared" si="860"/>
        <v>0</v>
      </c>
      <c r="AD296" s="40">
        <v>30819.81</v>
      </c>
      <c r="AE296" s="40">
        <f t="shared" si="861"/>
        <v>30819.81</v>
      </c>
      <c r="AG296" s="46">
        <f t="shared" si="847"/>
        <v>30819.81</v>
      </c>
      <c r="AH296" s="15">
        <f t="shared" si="848"/>
        <v>30819.81</v>
      </c>
      <c r="AI296" s="16">
        <f t="shared" si="849"/>
        <v>0</v>
      </c>
      <c r="AJ296" s="17">
        <f t="shared" si="862"/>
        <v>0</v>
      </c>
    </row>
    <row r="297" spans="1:36" ht="66" x14ac:dyDescent="0.3">
      <c r="A297" s="25">
        <v>266</v>
      </c>
      <c r="B297" s="25">
        <v>2741</v>
      </c>
      <c r="C297" s="26" t="s">
        <v>88</v>
      </c>
      <c r="D297" s="85"/>
      <c r="E297" s="26" t="s">
        <v>90</v>
      </c>
      <c r="F297" s="31" t="s">
        <v>398</v>
      </c>
      <c r="G297" s="66"/>
      <c r="H297" s="25">
        <v>1</v>
      </c>
      <c r="I297" s="25" t="s">
        <v>377</v>
      </c>
      <c r="J297" s="27" t="s">
        <v>84</v>
      </c>
      <c r="K297" s="24" t="s">
        <v>84</v>
      </c>
      <c r="L297" s="6">
        <f>'[3]P.E PYBA 2026'!H272</f>
        <v>145656</v>
      </c>
      <c r="M297" s="6">
        <f t="shared" si="853"/>
        <v>145656</v>
      </c>
      <c r="N297" s="8">
        <v>142800</v>
      </c>
      <c r="O297" s="8">
        <f t="shared" si="853"/>
        <v>142800</v>
      </c>
      <c r="P297" s="40"/>
      <c r="Q297" s="40">
        <f t="shared" ref="Q297" si="884">P297</f>
        <v>0</v>
      </c>
      <c r="R297" s="40"/>
      <c r="S297" s="40">
        <f t="shared" ref="S297" si="885">R297</f>
        <v>0</v>
      </c>
      <c r="T297" s="40"/>
      <c r="U297" s="40">
        <f t="shared" ref="U297" si="886">T297</f>
        <v>0</v>
      </c>
      <c r="V297" s="40"/>
      <c r="W297" s="40">
        <f t="shared" si="857"/>
        <v>0</v>
      </c>
      <c r="X297" s="40"/>
      <c r="Y297" s="40">
        <f t="shared" si="858"/>
        <v>0</v>
      </c>
      <c r="Z297" s="40"/>
      <c r="AA297" s="40">
        <f t="shared" si="859"/>
        <v>0</v>
      </c>
      <c r="AB297" s="40"/>
      <c r="AC297" s="40">
        <f t="shared" si="860"/>
        <v>0</v>
      </c>
      <c r="AD297" s="40">
        <v>98621.25</v>
      </c>
      <c r="AE297" s="40">
        <f t="shared" si="861"/>
        <v>98621.25</v>
      </c>
      <c r="AG297" s="46">
        <f t="shared" si="847"/>
        <v>98621.25</v>
      </c>
      <c r="AH297" s="15">
        <f t="shared" si="848"/>
        <v>98621.25</v>
      </c>
      <c r="AI297" s="16">
        <f t="shared" si="849"/>
        <v>0</v>
      </c>
      <c r="AJ297" s="17">
        <f t="shared" si="862"/>
        <v>0</v>
      </c>
    </row>
    <row r="298" spans="1:36" ht="66" x14ac:dyDescent="0.3">
      <c r="A298" s="25">
        <v>267</v>
      </c>
      <c r="B298" s="25">
        <v>2741</v>
      </c>
      <c r="C298" s="26" t="s">
        <v>88</v>
      </c>
      <c r="D298" s="85"/>
      <c r="E298" s="26" t="s">
        <v>90</v>
      </c>
      <c r="F298" s="31" t="s">
        <v>399</v>
      </c>
      <c r="G298" s="66"/>
      <c r="H298" s="25">
        <v>1</v>
      </c>
      <c r="I298" s="25" t="s">
        <v>377</v>
      </c>
      <c r="J298" s="27" t="s">
        <v>84</v>
      </c>
      <c r="K298" s="24" t="s">
        <v>84</v>
      </c>
      <c r="L298" s="6">
        <f>'[3]P.E PYBA 2026'!H273</f>
        <v>60095</v>
      </c>
      <c r="M298" s="6">
        <f t="shared" si="853"/>
        <v>60095</v>
      </c>
      <c r="N298" s="8">
        <v>59500</v>
      </c>
      <c r="O298" s="8">
        <f t="shared" si="853"/>
        <v>59500</v>
      </c>
      <c r="P298" s="40"/>
      <c r="Q298" s="40">
        <f t="shared" ref="Q298" si="887">P298</f>
        <v>0</v>
      </c>
      <c r="R298" s="40"/>
      <c r="S298" s="40">
        <f t="shared" ref="S298" si="888">R298</f>
        <v>0</v>
      </c>
      <c r="T298" s="40"/>
      <c r="U298" s="40">
        <f t="shared" ref="U298" si="889">T298</f>
        <v>0</v>
      </c>
      <c r="V298" s="40"/>
      <c r="W298" s="40">
        <f t="shared" si="857"/>
        <v>0</v>
      </c>
      <c r="X298" s="40"/>
      <c r="Y298" s="40">
        <f t="shared" si="858"/>
        <v>0</v>
      </c>
      <c r="Z298" s="40"/>
      <c r="AA298" s="40">
        <f t="shared" si="859"/>
        <v>0</v>
      </c>
      <c r="AB298" s="40"/>
      <c r="AC298" s="40">
        <f t="shared" si="860"/>
        <v>0</v>
      </c>
      <c r="AD298" s="40">
        <v>30819.81</v>
      </c>
      <c r="AE298" s="40">
        <f t="shared" si="861"/>
        <v>30819.81</v>
      </c>
      <c r="AG298" s="46">
        <f t="shared" si="847"/>
        <v>30819.81</v>
      </c>
      <c r="AH298" s="15">
        <f t="shared" si="848"/>
        <v>30819.81</v>
      </c>
      <c r="AI298" s="16">
        <f t="shared" si="849"/>
        <v>0</v>
      </c>
      <c r="AJ298" s="17">
        <f t="shared" si="862"/>
        <v>0</v>
      </c>
    </row>
    <row r="299" spans="1:36" ht="66" x14ac:dyDescent="0.3">
      <c r="A299" s="25">
        <v>268</v>
      </c>
      <c r="B299" s="25">
        <v>2741</v>
      </c>
      <c r="C299" s="26" t="s">
        <v>88</v>
      </c>
      <c r="D299" s="85"/>
      <c r="E299" s="26" t="s">
        <v>90</v>
      </c>
      <c r="F299" s="31" t="s">
        <v>400</v>
      </c>
      <c r="G299" s="66"/>
      <c r="H299" s="25">
        <v>1</v>
      </c>
      <c r="I299" s="25" t="s">
        <v>377</v>
      </c>
      <c r="J299" s="27" t="s">
        <v>84</v>
      </c>
      <c r="K299" s="24" t="s">
        <v>84</v>
      </c>
      <c r="L299" s="6">
        <f>'[3]P.E PYBA 2026'!H274</f>
        <v>59857</v>
      </c>
      <c r="M299" s="6">
        <f t="shared" si="853"/>
        <v>59857</v>
      </c>
      <c r="N299" s="8">
        <v>59500</v>
      </c>
      <c r="O299" s="8">
        <f t="shared" si="853"/>
        <v>59500</v>
      </c>
      <c r="P299" s="40"/>
      <c r="Q299" s="40">
        <f t="shared" ref="Q299" si="890">P299</f>
        <v>0</v>
      </c>
      <c r="R299" s="40"/>
      <c r="S299" s="40">
        <f t="shared" ref="S299" si="891">R299</f>
        <v>0</v>
      </c>
      <c r="T299" s="40"/>
      <c r="U299" s="40">
        <f t="shared" ref="U299" si="892">T299</f>
        <v>0</v>
      </c>
      <c r="V299" s="40"/>
      <c r="W299" s="40">
        <f t="shared" si="857"/>
        <v>0</v>
      </c>
      <c r="X299" s="40"/>
      <c r="Y299" s="40">
        <f t="shared" si="858"/>
        <v>0</v>
      </c>
      <c r="Z299" s="40"/>
      <c r="AA299" s="40">
        <f t="shared" si="859"/>
        <v>0</v>
      </c>
      <c r="AB299" s="40"/>
      <c r="AC299" s="40">
        <f t="shared" si="860"/>
        <v>0</v>
      </c>
      <c r="AD299" s="40">
        <v>30819.81</v>
      </c>
      <c r="AE299" s="40">
        <f t="shared" si="861"/>
        <v>30819.81</v>
      </c>
      <c r="AG299" s="46">
        <f t="shared" si="847"/>
        <v>30819.81</v>
      </c>
      <c r="AH299" s="15">
        <f t="shared" si="848"/>
        <v>30819.81</v>
      </c>
      <c r="AI299" s="16">
        <f t="shared" si="849"/>
        <v>0</v>
      </c>
      <c r="AJ299" s="17">
        <f t="shared" si="862"/>
        <v>0</v>
      </c>
    </row>
    <row r="300" spans="1:36" ht="66" x14ac:dyDescent="0.3">
      <c r="A300" s="25">
        <v>269</v>
      </c>
      <c r="B300" s="25">
        <v>2741</v>
      </c>
      <c r="C300" s="26" t="s">
        <v>88</v>
      </c>
      <c r="D300" s="85"/>
      <c r="E300" s="26" t="s">
        <v>90</v>
      </c>
      <c r="F300" s="31" t="s">
        <v>401</v>
      </c>
      <c r="G300" s="66"/>
      <c r="H300" s="25">
        <v>1</v>
      </c>
      <c r="I300" s="25" t="s">
        <v>377</v>
      </c>
      <c r="J300" s="27" t="s">
        <v>84</v>
      </c>
      <c r="K300" s="24" t="s">
        <v>84</v>
      </c>
      <c r="L300" s="6">
        <f>'[3]P.E PYBA 2026'!H275</f>
        <v>60690</v>
      </c>
      <c r="M300" s="6">
        <f t="shared" si="853"/>
        <v>60690</v>
      </c>
      <c r="N300" s="8">
        <v>59500</v>
      </c>
      <c r="O300" s="8">
        <f t="shared" si="853"/>
        <v>59500</v>
      </c>
      <c r="P300" s="40"/>
      <c r="Q300" s="40">
        <f t="shared" ref="Q300" si="893">P300</f>
        <v>0</v>
      </c>
      <c r="R300" s="40"/>
      <c r="S300" s="40">
        <f t="shared" ref="S300" si="894">R300</f>
        <v>0</v>
      </c>
      <c r="T300" s="40"/>
      <c r="U300" s="40">
        <f t="shared" ref="U300" si="895">T300</f>
        <v>0</v>
      </c>
      <c r="V300" s="40"/>
      <c r="W300" s="40">
        <f t="shared" si="857"/>
        <v>0</v>
      </c>
      <c r="X300" s="40"/>
      <c r="Y300" s="40">
        <f t="shared" si="858"/>
        <v>0</v>
      </c>
      <c r="Z300" s="40"/>
      <c r="AA300" s="40">
        <f t="shared" si="859"/>
        <v>0</v>
      </c>
      <c r="AB300" s="40"/>
      <c r="AC300" s="40">
        <f t="shared" si="860"/>
        <v>0</v>
      </c>
      <c r="AD300" s="40">
        <v>30819.81</v>
      </c>
      <c r="AE300" s="40">
        <f t="shared" si="861"/>
        <v>30819.81</v>
      </c>
      <c r="AG300" s="46">
        <f t="shared" ref="AG300:AG303" si="896">AD300</f>
        <v>30819.81</v>
      </c>
      <c r="AH300" s="15">
        <f t="shared" ref="AH300:AH303" si="897">AE300</f>
        <v>30819.81</v>
      </c>
      <c r="AI300" s="16">
        <f t="shared" si="849"/>
        <v>0</v>
      </c>
      <c r="AJ300" s="17">
        <f t="shared" si="862"/>
        <v>0</v>
      </c>
    </row>
    <row r="301" spans="1:36" ht="66" x14ac:dyDescent="0.3">
      <c r="A301" s="25">
        <v>270</v>
      </c>
      <c r="B301" s="25">
        <v>2741</v>
      </c>
      <c r="C301" s="26" t="s">
        <v>88</v>
      </c>
      <c r="D301" s="85"/>
      <c r="E301" s="26" t="s">
        <v>90</v>
      </c>
      <c r="F301" s="31" t="s">
        <v>402</v>
      </c>
      <c r="G301" s="66"/>
      <c r="H301" s="25">
        <v>1</v>
      </c>
      <c r="I301" s="25" t="s">
        <v>377</v>
      </c>
      <c r="J301" s="27" t="s">
        <v>84</v>
      </c>
      <c r="K301" s="24" t="s">
        <v>84</v>
      </c>
      <c r="L301" s="6">
        <f>'[3]P.E PYBA 2026'!H276</f>
        <v>84133</v>
      </c>
      <c r="M301" s="6">
        <f t="shared" si="853"/>
        <v>84133</v>
      </c>
      <c r="N301" s="8">
        <v>83300</v>
      </c>
      <c r="O301" s="8">
        <f t="shared" si="853"/>
        <v>83300</v>
      </c>
      <c r="P301" s="40"/>
      <c r="Q301" s="40">
        <f t="shared" ref="Q301" si="898">P301</f>
        <v>0</v>
      </c>
      <c r="R301" s="40"/>
      <c r="S301" s="40">
        <f t="shared" ref="S301" si="899">R301</f>
        <v>0</v>
      </c>
      <c r="T301" s="40"/>
      <c r="U301" s="40">
        <f t="shared" ref="U301" si="900">T301</f>
        <v>0</v>
      </c>
      <c r="V301" s="40"/>
      <c r="W301" s="40">
        <f t="shared" si="857"/>
        <v>0</v>
      </c>
      <c r="X301" s="40"/>
      <c r="Y301" s="40">
        <f t="shared" si="858"/>
        <v>0</v>
      </c>
      <c r="Z301" s="40"/>
      <c r="AA301" s="40">
        <f t="shared" si="859"/>
        <v>0</v>
      </c>
      <c r="AB301" s="40"/>
      <c r="AC301" s="40">
        <f t="shared" si="860"/>
        <v>0</v>
      </c>
      <c r="AD301" s="40">
        <v>40064.92</v>
      </c>
      <c r="AE301" s="40">
        <f t="shared" si="861"/>
        <v>40064.92</v>
      </c>
      <c r="AG301" s="46">
        <f t="shared" si="896"/>
        <v>40064.92</v>
      </c>
      <c r="AH301" s="15">
        <f t="shared" si="897"/>
        <v>40064.92</v>
      </c>
      <c r="AI301" s="16">
        <f t="shared" ref="AI301:AI303" si="901">_xlfn.STDEV.P(AD301)</f>
        <v>0</v>
      </c>
      <c r="AJ301" s="17">
        <f t="shared" si="862"/>
        <v>0</v>
      </c>
    </row>
    <row r="302" spans="1:36" ht="66" x14ac:dyDescent="0.3">
      <c r="A302" s="25">
        <v>271</v>
      </c>
      <c r="B302" s="25">
        <v>2741</v>
      </c>
      <c r="C302" s="26" t="s">
        <v>88</v>
      </c>
      <c r="D302" s="85"/>
      <c r="E302" s="26" t="s">
        <v>90</v>
      </c>
      <c r="F302" s="31" t="s">
        <v>403</v>
      </c>
      <c r="G302" s="66"/>
      <c r="H302" s="25">
        <v>1</v>
      </c>
      <c r="I302" s="25" t="s">
        <v>377</v>
      </c>
      <c r="J302" s="27" t="s">
        <v>84</v>
      </c>
      <c r="K302" s="24" t="s">
        <v>84</v>
      </c>
      <c r="L302" s="6">
        <f>'[3]P.E PYBA 2026'!H277</f>
        <v>59857</v>
      </c>
      <c r="M302" s="6">
        <f t="shared" si="853"/>
        <v>59857</v>
      </c>
      <c r="N302" s="8">
        <v>59500</v>
      </c>
      <c r="O302" s="8">
        <f t="shared" si="853"/>
        <v>59500</v>
      </c>
      <c r="P302" s="40"/>
      <c r="Q302" s="40">
        <f t="shared" ref="Q302" si="902">P302</f>
        <v>0</v>
      </c>
      <c r="R302" s="40"/>
      <c r="S302" s="40">
        <f t="shared" ref="S302" si="903">R302</f>
        <v>0</v>
      </c>
      <c r="T302" s="40"/>
      <c r="U302" s="40">
        <f t="shared" ref="U302" si="904">T302</f>
        <v>0</v>
      </c>
      <c r="V302" s="40"/>
      <c r="W302" s="40">
        <f t="shared" si="857"/>
        <v>0</v>
      </c>
      <c r="X302" s="40"/>
      <c r="Y302" s="40">
        <f t="shared" si="858"/>
        <v>0</v>
      </c>
      <c r="Z302" s="40"/>
      <c r="AA302" s="40">
        <f t="shared" si="859"/>
        <v>0</v>
      </c>
      <c r="AB302" s="40"/>
      <c r="AC302" s="40">
        <f t="shared" si="860"/>
        <v>0</v>
      </c>
      <c r="AD302" s="40">
        <v>30819.81</v>
      </c>
      <c r="AE302" s="40">
        <f t="shared" si="861"/>
        <v>30819.81</v>
      </c>
      <c r="AG302" s="46">
        <f t="shared" si="896"/>
        <v>30819.81</v>
      </c>
      <c r="AH302" s="15">
        <f t="shared" si="897"/>
        <v>30819.81</v>
      </c>
      <c r="AI302" s="16">
        <f t="shared" si="901"/>
        <v>0</v>
      </c>
      <c r="AJ302" s="17">
        <f t="shared" si="862"/>
        <v>0</v>
      </c>
    </row>
    <row r="303" spans="1:36" ht="66" x14ac:dyDescent="0.3">
      <c r="A303" s="25">
        <v>272</v>
      </c>
      <c r="B303" s="25">
        <v>2741</v>
      </c>
      <c r="C303" s="26" t="s">
        <v>88</v>
      </c>
      <c r="D303" s="85"/>
      <c r="E303" s="26" t="s">
        <v>90</v>
      </c>
      <c r="F303" s="31" t="s">
        <v>404</v>
      </c>
      <c r="G303" s="66"/>
      <c r="H303" s="25">
        <v>1</v>
      </c>
      <c r="I303" s="25" t="s">
        <v>377</v>
      </c>
      <c r="J303" s="27" t="s">
        <v>84</v>
      </c>
      <c r="K303" s="24" t="s">
        <v>84</v>
      </c>
      <c r="L303" s="6">
        <f>'[3]P.E PYBA 2026'!H278</f>
        <v>96152</v>
      </c>
      <c r="M303" s="6">
        <f t="shared" si="853"/>
        <v>96152</v>
      </c>
      <c r="N303" s="8">
        <v>95200</v>
      </c>
      <c r="O303" s="8">
        <f t="shared" si="853"/>
        <v>95200</v>
      </c>
      <c r="P303" s="40"/>
      <c r="Q303" s="40">
        <f t="shared" ref="Q303" si="905">P303</f>
        <v>0</v>
      </c>
      <c r="R303" s="40"/>
      <c r="S303" s="40">
        <f t="shared" ref="S303" si="906">R303</f>
        <v>0</v>
      </c>
      <c r="T303" s="40"/>
      <c r="U303" s="40">
        <f t="shared" ref="U303" si="907">T303</f>
        <v>0</v>
      </c>
      <c r="V303" s="40"/>
      <c r="W303" s="40">
        <f t="shared" si="857"/>
        <v>0</v>
      </c>
      <c r="X303" s="40"/>
      <c r="Y303" s="40">
        <f t="shared" si="858"/>
        <v>0</v>
      </c>
      <c r="Z303" s="40"/>
      <c r="AA303" s="40">
        <f t="shared" si="859"/>
        <v>0</v>
      </c>
      <c r="AB303" s="40"/>
      <c r="AC303" s="40">
        <f t="shared" si="860"/>
        <v>0</v>
      </c>
      <c r="AD303" s="40">
        <v>43145.83</v>
      </c>
      <c r="AE303" s="40">
        <f t="shared" si="861"/>
        <v>43145.83</v>
      </c>
      <c r="AG303" s="46">
        <f t="shared" si="896"/>
        <v>43145.83</v>
      </c>
      <c r="AH303" s="15">
        <f t="shared" si="897"/>
        <v>43145.83</v>
      </c>
      <c r="AI303" s="16">
        <f t="shared" si="901"/>
        <v>0</v>
      </c>
      <c r="AJ303" s="17">
        <f t="shared" si="862"/>
        <v>0</v>
      </c>
    </row>
    <row r="304" spans="1:36" ht="66" x14ac:dyDescent="0.3">
      <c r="A304" s="25">
        <v>273</v>
      </c>
      <c r="B304" s="25">
        <v>2741</v>
      </c>
      <c r="C304" s="26" t="s">
        <v>88</v>
      </c>
      <c r="D304" s="85"/>
      <c r="E304" s="26" t="s">
        <v>90</v>
      </c>
      <c r="F304" s="31" t="s">
        <v>405</v>
      </c>
      <c r="G304" s="66"/>
      <c r="H304" s="25">
        <v>1</v>
      </c>
      <c r="I304" s="25" t="s">
        <v>377</v>
      </c>
      <c r="J304" s="27" t="s">
        <v>84</v>
      </c>
      <c r="K304" s="24" t="s">
        <v>84</v>
      </c>
      <c r="L304" s="6">
        <f>'[3]P.E PYBA 2026'!H279</f>
        <v>58905</v>
      </c>
      <c r="M304" s="6">
        <f t="shared" si="853"/>
        <v>58905</v>
      </c>
      <c r="N304" s="8">
        <v>59500</v>
      </c>
      <c r="O304" s="8">
        <f t="shared" si="853"/>
        <v>59500</v>
      </c>
      <c r="P304" s="40"/>
      <c r="Q304" s="40">
        <f t="shared" ref="Q304" si="908">P304</f>
        <v>0</v>
      </c>
      <c r="R304" s="40"/>
      <c r="S304" s="40">
        <f t="shared" ref="S304" si="909">R304</f>
        <v>0</v>
      </c>
      <c r="T304" s="40"/>
      <c r="U304" s="40">
        <f t="shared" ref="U304" si="910">T304</f>
        <v>0</v>
      </c>
      <c r="V304" s="40"/>
      <c r="W304" s="40">
        <f t="shared" si="857"/>
        <v>0</v>
      </c>
      <c r="X304" s="40"/>
      <c r="Y304" s="40">
        <f t="shared" si="858"/>
        <v>0</v>
      </c>
      <c r="Z304" s="40"/>
      <c r="AA304" s="40">
        <f t="shared" si="859"/>
        <v>0</v>
      </c>
      <c r="AB304" s="40"/>
      <c r="AC304" s="40">
        <f t="shared" si="860"/>
        <v>0</v>
      </c>
      <c r="AD304" s="40">
        <v>30819.81</v>
      </c>
      <c r="AE304" s="40">
        <f t="shared" si="861"/>
        <v>30819.81</v>
      </c>
      <c r="AG304" s="46">
        <f t="shared" ref="AG304:AG315" si="911">AD304</f>
        <v>30819.81</v>
      </c>
      <c r="AH304" s="15">
        <f t="shared" ref="AH304:AH315" si="912">AE304</f>
        <v>30819.81</v>
      </c>
      <c r="AI304" s="16">
        <f t="shared" ref="AI304:AI315" si="913">_xlfn.STDEV.P(AD304)</f>
        <v>0</v>
      </c>
      <c r="AJ304" s="17">
        <f t="shared" si="862"/>
        <v>0</v>
      </c>
    </row>
    <row r="305" spans="1:36" ht="66" x14ac:dyDescent="0.3">
      <c r="A305" s="25">
        <v>274</v>
      </c>
      <c r="B305" s="25">
        <v>2741</v>
      </c>
      <c r="C305" s="26" t="s">
        <v>88</v>
      </c>
      <c r="D305" s="85"/>
      <c r="E305" s="26" t="s">
        <v>90</v>
      </c>
      <c r="F305" s="31" t="s">
        <v>406</v>
      </c>
      <c r="G305" s="66"/>
      <c r="H305" s="25">
        <v>1</v>
      </c>
      <c r="I305" s="25" t="s">
        <v>377</v>
      </c>
      <c r="J305" s="27" t="s">
        <v>84</v>
      </c>
      <c r="K305" s="24" t="s">
        <v>84</v>
      </c>
      <c r="L305" s="6">
        <f>'[3]P.E PYBA 2026'!H280</f>
        <v>57596</v>
      </c>
      <c r="M305" s="6">
        <f t="shared" si="853"/>
        <v>57596</v>
      </c>
      <c r="N305" s="8">
        <v>59500</v>
      </c>
      <c r="O305" s="8">
        <f t="shared" si="853"/>
        <v>59500</v>
      </c>
      <c r="P305" s="40"/>
      <c r="Q305" s="40">
        <f t="shared" ref="Q305" si="914">P305</f>
        <v>0</v>
      </c>
      <c r="R305" s="40"/>
      <c r="S305" s="40">
        <f t="shared" ref="S305" si="915">R305</f>
        <v>0</v>
      </c>
      <c r="T305" s="40"/>
      <c r="U305" s="40">
        <f t="shared" ref="U305" si="916">T305</f>
        <v>0</v>
      </c>
      <c r="V305" s="40"/>
      <c r="W305" s="40">
        <f t="shared" si="857"/>
        <v>0</v>
      </c>
      <c r="X305" s="40"/>
      <c r="Y305" s="40">
        <f t="shared" si="858"/>
        <v>0</v>
      </c>
      <c r="Z305" s="40"/>
      <c r="AA305" s="40">
        <f t="shared" si="859"/>
        <v>0</v>
      </c>
      <c r="AB305" s="40"/>
      <c r="AC305" s="40">
        <f t="shared" si="860"/>
        <v>0</v>
      </c>
      <c r="AD305" s="40">
        <v>30819.81</v>
      </c>
      <c r="AE305" s="40">
        <f t="shared" si="861"/>
        <v>30819.81</v>
      </c>
      <c r="AG305" s="46">
        <f t="shared" si="911"/>
        <v>30819.81</v>
      </c>
      <c r="AH305" s="15">
        <f t="shared" si="912"/>
        <v>30819.81</v>
      </c>
      <c r="AI305" s="16">
        <f t="shared" si="913"/>
        <v>0</v>
      </c>
      <c r="AJ305" s="17">
        <f t="shared" si="862"/>
        <v>0</v>
      </c>
    </row>
    <row r="306" spans="1:36" ht="66" x14ac:dyDescent="0.3">
      <c r="A306" s="25">
        <v>275</v>
      </c>
      <c r="B306" s="25">
        <v>2741</v>
      </c>
      <c r="C306" s="26" t="s">
        <v>88</v>
      </c>
      <c r="D306" s="85"/>
      <c r="E306" s="26" t="s">
        <v>90</v>
      </c>
      <c r="F306" s="31" t="s">
        <v>407</v>
      </c>
      <c r="G306" s="66"/>
      <c r="H306" s="25">
        <v>1</v>
      </c>
      <c r="I306" s="25" t="s">
        <v>377</v>
      </c>
      <c r="J306" s="27" t="s">
        <v>84</v>
      </c>
      <c r="K306" s="24" t="s">
        <v>84</v>
      </c>
      <c r="L306" s="6">
        <f>'[3]P.E PYBA 2026'!H281</f>
        <v>145656</v>
      </c>
      <c r="M306" s="6">
        <f t="shared" si="853"/>
        <v>145656</v>
      </c>
      <c r="N306" s="8">
        <v>142800</v>
      </c>
      <c r="O306" s="8">
        <f t="shared" si="853"/>
        <v>142800</v>
      </c>
      <c r="P306" s="40"/>
      <c r="Q306" s="40">
        <f t="shared" ref="Q306" si="917">P306</f>
        <v>0</v>
      </c>
      <c r="R306" s="40"/>
      <c r="S306" s="40">
        <f t="shared" ref="S306" si="918">R306</f>
        <v>0</v>
      </c>
      <c r="T306" s="40"/>
      <c r="U306" s="40">
        <f t="shared" ref="U306" si="919">T306</f>
        <v>0</v>
      </c>
      <c r="V306" s="40"/>
      <c r="W306" s="40">
        <f t="shared" si="857"/>
        <v>0</v>
      </c>
      <c r="X306" s="40"/>
      <c r="Y306" s="40">
        <f t="shared" si="858"/>
        <v>0</v>
      </c>
      <c r="Z306" s="40"/>
      <c r="AA306" s="40">
        <f t="shared" si="859"/>
        <v>0</v>
      </c>
      <c r="AB306" s="40"/>
      <c r="AC306" s="40">
        <f t="shared" si="860"/>
        <v>0</v>
      </c>
      <c r="AD306" s="40">
        <v>52392.13</v>
      </c>
      <c r="AE306" s="40">
        <f t="shared" si="861"/>
        <v>52392.13</v>
      </c>
      <c r="AG306" s="46">
        <f t="shared" si="911"/>
        <v>52392.13</v>
      </c>
      <c r="AH306" s="15">
        <f t="shared" si="912"/>
        <v>52392.13</v>
      </c>
      <c r="AI306" s="16">
        <f t="shared" si="913"/>
        <v>0</v>
      </c>
      <c r="AJ306" s="17">
        <f t="shared" si="862"/>
        <v>0</v>
      </c>
    </row>
    <row r="307" spans="1:36" ht="66" x14ac:dyDescent="0.3">
      <c r="A307" s="25">
        <v>276</v>
      </c>
      <c r="B307" s="25">
        <v>2741</v>
      </c>
      <c r="C307" s="26" t="s">
        <v>88</v>
      </c>
      <c r="D307" s="85"/>
      <c r="E307" s="26" t="s">
        <v>90</v>
      </c>
      <c r="F307" s="31" t="s">
        <v>408</v>
      </c>
      <c r="G307" s="66"/>
      <c r="H307" s="25">
        <v>1</v>
      </c>
      <c r="I307" s="25" t="s">
        <v>377</v>
      </c>
      <c r="J307" s="27" t="s">
        <v>84</v>
      </c>
      <c r="K307" s="24" t="s">
        <v>84</v>
      </c>
      <c r="L307" s="6">
        <f>'[3]P.E PYBA 2026'!H282</f>
        <v>145656</v>
      </c>
      <c r="M307" s="6">
        <f t="shared" si="853"/>
        <v>145656</v>
      </c>
      <c r="N307" s="8">
        <v>142800</v>
      </c>
      <c r="O307" s="8">
        <f t="shared" si="853"/>
        <v>142800</v>
      </c>
      <c r="P307" s="40"/>
      <c r="Q307" s="40">
        <f t="shared" ref="Q307" si="920">P307</f>
        <v>0</v>
      </c>
      <c r="R307" s="40"/>
      <c r="S307" s="40">
        <f t="shared" ref="S307" si="921">R307</f>
        <v>0</v>
      </c>
      <c r="T307" s="40"/>
      <c r="U307" s="40">
        <f t="shared" ref="U307" si="922">T307</f>
        <v>0</v>
      </c>
      <c r="V307" s="40"/>
      <c r="W307" s="40">
        <f t="shared" si="857"/>
        <v>0</v>
      </c>
      <c r="X307" s="40"/>
      <c r="Y307" s="40">
        <f t="shared" si="858"/>
        <v>0</v>
      </c>
      <c r="Z307" s="40"/>
      <c r="AA307" s="40">
        <f t="shared" si="859"/>
        <v>0</v>
      </c>
      <c r="AB307" s="40"/>
      <c r="AC307" s="40">
        <f t="shared" si="860"/>
        <v>0</v>
      </c>
      <c r="AD307" s="40">
        <v>83211.94</v>
      </c>
      <c r="AE307" s="40">
        <f t="shared" si="861"/>
        <v>83211.94</v>
      </c>
      <c r="AG307" s="46">
        <f t="shared" si="911"/>
        <v>83211.94</v>
      </c>
      <c r="AH307" s="15">
        <f t="shared" si="912"/>
        <v>83211.94</v>
      </c>
      <c r="AI307" s="16">
        <f t="shared" si="913"/>
        <v>0</v>
      </c>
      <c r="AJ307" s="17">
        <f t="shared" si="862"/>
        <v>0</v>
      </c>
    </row>
    <row r="308" spans="1:36" ht="66" x14ac:dyDescent="0.3">
      <c r="A308" s="25">
        <v>277</v>
      </c>
      <c r="B308" s="25">
        <v>2741</v>
      </c>
      <c r="C308" s="26" t="s">
        <v>88</v>
      </c>
      <c r="D308" s="85"/>
      <c r="E308" s="26" t="s">
        <v>90</v>
      </c>
      <c r="F308" s="31" t="s">
        <v>409</v>
      </c>
      <c r="G308" s="66"/>
      <c r="H308" s="25">
        <v>1</v>
      </c>
      <c r="I308" s="25" t="s">
        <v>377</v>
      </c>
      <c r="J308" s="27" t="s">
        <v>84</v>
      </c>
      <c r="K308" s="24" t="s">
        <v>84</v>
      </c>
      <c r="L308" s="6">
        <f>'[3]P.E PYBA 2026'!H283</f>
        <v>264418</v>
      </c>
      <c r="M308" s="6">
        <f t="shared" si="853"/>
        <v>264418</v>
      </c>
      <c r="N308" s="8">
        <v>261800</v>
      </c>
      <c r="O308" s="8">
        <f t="shared" si="853"/>
        <v>261800</v>
      </c>
      <c r="P308" s="40"/>
      <c r="Q308" s="40">
        <f t="shared" ref="Q308" si="923">P308</f>
        <v>0</v>
      </c>
      <c r="R308" s="40"/>
      <c r="S308" s="40">
        <f t="shared" ref="S308" si="924">R308</f>
        <v>0</v>
      </c>
      <c r="T308" s="40"/>
      <c r="U308" s="40">
        <f t="shared" ref="U308" si="925">T308</f>
        <v>0</v>
      </c>
      <c r="V308" s="40"/>
      <c r="W308" s="40">
        <f t="shared" si="857"/>
        <v>0</v>
      </c>
      <c r="X308" s="40"/>
      <c r="Y308" s="40">
        <f t="shared" si="858"/>
        <v>0</v>
      </c>
      <c r="Z308" s="40"/>
      <c r="AA308" s="40">
        <f t="shared" si="859"/>
        <v>0</v>
      </c>
      <c r="AB308" s="40"/>
      <c r="AC308" s="40">
        <f t="shared" si="860"/>
        <v>0</v>
      </c>
      <c r="AD308" s="40">
        <v>126358.95999999999</v>
      </c>
      <c r="AE308" s="40">
        <f t="shared" si="861"/>
        <v>126358.95999999999</v>
      </c>
      <c r="AG308" s="46">
        <f t="shared" si="911"/>
        <v>126358.95999999999</v>
      </c>
      <c r="AH308" s="15">
        <f t="shared" si="912"/>
        <v>126358.95999999999</v>
      </c>
      <c r="AI308" s="16">
        <f t="shared" si="913"/>
        <v>0</v>
      </c>
      <c r="AJ308" s="17">
        <f t="shared" si="862"/>
        <v>0</v>
      </c>
    </row>
    <row r="309" spans="1:36" ht="66" x14ac:dyDescent="0.3">
      <c r="A309" s="25">
        <v>278</v>
      </c>
      <c r="B309" s="25">
        <v>2741</v>
      </c>
      <c r="C309" s="26" t="s">
        <v>88</v>
      </c>
      <c r="D309" s="85"/>
      <c r="E309" s="26" t="s">
        <v>90</v>
      </c>
      <c r="F309" s="31" t="s">
        <v>410</v>
      </c>
      <c r="G309" s="66"/>
      <c r="H309" s="25">
        <v>1</v>
      </c>
      <c r="I309" s="25" t="s">
        <v>377</v>
      </c>
      <c r="J309" s="27" t="s">
        <v>84</v>
      </c>
      <c r="K309" s="24" t="s">
        <v>84</v>
      </c>
      <c r="L309" s="6">
        <f>'[3]P.E PYBA 2026'!H284</f>
        <v>263370.8</v>
      </c>
      <c r="M309" s="6">
        <f t="shared" si="853"/>
        <v>263370.8</v>
      </c>
      <c r="N309" s="8">
        <v>261800</v>
      </c>
      <c r="O309" s="8">
        <f t="shared" si="853"/>
        <v>261800</v>
      </c>
      <c r="P309" s="40"/>
      <c r="Q309" s="40">
        <f t="shared" ref="Q309" si="926">P309</f>
        <v>0</v>
      </c>
      <c r="R309" s="40"/>
      <c r="S309" s="40">
        <f t="shared" ref="S309" si="927">R309</f>
        <v>0</v>
      </c>
      <c r="T309" s="40"/>
      <c r="U309" s="40">
        <f t="shared" ref="U309" si="928">T309</f>
        <v>0</v>
      </c>
      <c r="V309" s="40"/>
      <c r="W309" s="40">
        <f t="shared" si="857"/>
        <v>0</v>
      </c>
      <c r="X309" s="40"/>
      <c r="Y309" s="40">
        <f t="shared" si="858"/>
        <v>0</v>
      </c>
      <c r="Z309" s="40"/>
      <c r="AA309" s="40">
        <f t="shared" si="859"/>
        <v>0</v>
      </c>
      <c r="AB309" s="40"/>
      <c r="AC309" s="40">
        <f t="shared" si="860"/>
        <v>0</v>
      </c>
      <c r="AD309" s="40">
        <v>126358.95999999999</v>
      </c>
      <c r="AE309" s="40">
        <f t="shared" si="861"/>
        <v>126358.95999999999</v>
      </c>
      <c r="AG309" s="46">
        <f t="shared" si="911"/>
        <v>126358.95999999999</v>
      </c>
      <c r="AH309" s="15">
        <f t="shared" si="912"/>
        <v>126358.95999999999</v>
      </c>
      <c r="AI309" s="16">
        <f t="shared" si="913"/>
        <v>0</v>
      </c>
      <c r="AJ309" s="17">
        <f t="shared" si="862"/>
        <v>0</v>
      </c>
    </row>
    <row r="310" spans="1:36" ht="66" x14ac:dyDescent="0.3">
      <c r="A310" s="25">
        <v>279</v>
      </c>
      <c r="B310" s="25">
        <v>2741</v>
      </c>
      <c r="C310" s="26" t="s">
        <v>88</v>
      </c>
      <c r="D310" s="85"/>
      <c r="E310" s="26" t="s">
        <v>90</v>
      </c>
      <c r="F310" s="31" t="s">
        <v>411</v>
      </c>
      <c r="G310" s="66"/>
      <c r="H310" s="25">
        <v>1</v>
      </c>
      <c r="I310" s="25" t="s">
        <v>377</v>
      </c>
      <c r="J310" s="27" t="s">
        <v>84</v>
      </c>
      <c r="K310" s="24" t="s">
        <v>84</v>
      </c>
      <c r="L310" s="6">
        <f>'[3]P.E PYBA 2026'!H285</f>
        <v>267036</v>
      </c>
      <c r="M310" s="6">
        <f t="shared" si="853"/>
        <v>267036</v>
      </c>
      <c r="N310" s="8">
        <v>261800</v>
      </c>
      <c r="O310" s="8">
        <f t="shared" si="853"/>
        <v>261800</v>
      </c>
      <c r="P310" s="40"/>
      <c r="Q310" s="40">
        <f t="shared" ref="Q310" si="929">P310</f>
        <v>0</v>
      </c>
      <c r="R310" s="40"/>
      <c r="S310" s="40">
        <f t="shared" ref="S310" si="930">R310</f>
        <v>0</v>
      </c>
      <c r="T310" s="40"/>
      <c r="U310" s="40">
        <f t="shared" ref="U310" si="931">T310</f>
        <v>0</v>
      </c>
      <c r="V310" s="40"/>
      <c r="W310" s="40">
        <f t="shared" si="857"/>
        <v>0</v>
      </c>
      <c r="X310" s="40"/>
      <c r="Y310" s="40">
        <f t="shared" si="858"/>
        <v>0</v>
      </c>
      <c r="Z310" s="40"/>
      <c r="AA310" s="40">
        <f t="shared" si="859"/>
        <v>0</v>
      </c>
      <c r="AB310" s="40"/>
      <c r="AC310" s="40">
        <f t="shared" si="860"/>
        <v>0</v>
      </c>
      <c r="AD310" s="40">
        <v>234225.32</v>
      </c>
      <c r="AE310" s="40">
        <f t="shared" si="861"/>
        <v>234225.32</v>
      </c>
      <c r="AG310" s="46">
        <f t="shared" si="911"/>
        <v>234225.32</v>
      </c>
      <c r="AH310" s="15">
        <f t="shared" si="912"/>
        <v>234225.32</v>
      </c>
      <c r="AI310" s="16">
        <f t="shared" si="913"/>
        <v>0</v>
      </c>
      <c r="AJ310" s="17">
        <f t="shared" si="862"/>
        <v>0</v>
      </c>
    </row>
    <row r="311" spans="1:36" ht="66" x14ac:dyDescent="0.3">
      <c r="A311" s="25">
        <v>280</v>
      </c>
      <c r="B311" s="25">
        <v>2741</v>
      </c>
      <c r="C311" s="26" t="s">
        <v>88</v>
      </c>
      <c r="D311" s="85"/>
      <c r="E311" s="26" t="s">
        <v>90</v>
      </c>
      <c r="F311" s="31" t="s">
        <v>412</v>
      </c>
      <c r="G311" s="66"/>
      <c r="H311" s="25">
        <v>1</v>
      </c>
      <c r="I311" s="25" t="s">
        <v>377</v>
      </c>
      <c r="J311" s="27" t="s">
        <v>84</v>
      </c>
      <c r="K311" s="24" t="s">
        <v>84</v>
      </c>
      <c r="L311" s="6">
        <f>'[3]P.E PYBA 2026'!H286</f>
        <v>264418</v>
      </c>
      <c r="M311" s="6">
        <f t="shared" si="853"/>
        <v>264418</v>
      </c>
      <c r="N311" s="8">
        <v>261800</v>
      </c>
      <c r="O311" s="8">
        <f t="shared" si="853"/>
        <v>261800</v>
      </c>
      <c r="P311" s="40"/>
      <c r="Q311" s="40">
        <f t="shared" ref="Q311" si="932">P311</f>
        <v>0</v>
      </c>
      <c r="R311" s="40"/>
      <c r="S311" s="40">
        <f t="shared" ref="S311" si="933">R311</f>
        <v>0</v>
      </c>
      <c r="T311" s="40"/>
      <c r="U311" s="40">
        <f t="shared" ref="U311" si="934">T311</f>
        <v>0</v>
      </c>
      <c r="V311" s="40"/>
      <c r="W311" s="40">
        <f t="shared" si="857"/>
        <v>0</v>
      </c>
      <c r="X311" s="40"/>
      <c r="Y311" s="40">
        <f t="shared" si="858"/>
        <v>0</v>
      </c>
      <c r="Z311" s="40"/>
      <c r="AA311" s="40">
        <f t="shared" si="859"/>
        <v>0</v>
      </c>
      <c r="AB311" s="40"/>
      <c r="AC311" s="40">
        <f t="shared" si="860"/>
        <v>0</v>
      </c>
      <c r="AD311" s="40">
        <v>234225.32</v>
      </c>
      <c r="AE311" s="40">
        <f t="shared" si="861"/>
        <v>234225.32</v>
      </c>
      <c r="AG311" s="46">
        <f t="shared" si="911"/>
        <v>234225.32</v>
      </c>
      <c r="AH311" s="15">
        <f t="shared" si="912"/>
        <v>234225.32</v>
      </c>
      <c r="AI311" s="16">
        <f t="shared" si="913"/>
        <v>0</v>
      </c>
      <c r="AJ311" s="17">
        <f t="shared" si="862"/>
        <v>0</v>
      </c>
    </row>
    <row r="312" spans="1:36" ht="66" x14ac:dyDescent="0.3">
      <c r="A312" s="25">
        <v>281</v>
      </c>
      <c r="B312" s="25">
        <v>2741</v>
      </c>
      <c r="C312" s="26" t="s">
        <v>88</v>
      </c>
      <c r="D312" s="85"/>
      <c r="E312" s="26" t="s">
        <v>90</v>
      </c>
      <c r="F312" s="31" t="s">
        <v>413</v>
      </c>
      <c r="G312" s="66"/>
      <c r="H312" s="25">
        <v>1</v>
      </c>
      <c r="I312" s="25" t="s">
        <v>377</v>
      </c>
      <c r="J312" s="27" t="s">
        <v>84</v>
      </c>
      <c r="K312" s="24" t="s">
        <v>84</v>
      </c>
      <c r="L312" s="6">
        <f>'[3]P.E PYBA 2026'!H287</f>
        <v>95771.199999999997</v>
      </c>
      <c r="M312" s="6">
        <f t="shared" si="853"/>
        <v>95771.199999999997</v>
      </c>
      <c r="N312" s="8">
        <v>95200</v>
      </c>
      <c r="O312" s="8">
        <f t="shared" si="853"/>
        <v>95200</v>
      </c>
      <c r="P312" s="40"/>
      <c r="Q312" s="40">
        <f t="shared" ref="Q312" si="935">P312</f>
        <v>0</v>
      </c>
      <c r="R312" s="40"/>
      <c r="S312" s="40">
        <f t="shared" ref="S312" si="936">R312</f>
        <v>0</v>
      </c>
      <c r="T312" s="40"/>
      <c r="U312" s="40">
        <f t="shared" ref="U312" si="937">T312</f>
        <v>0</v>
      </c>
      <c r="V312" s="40"/>
      <c r="W312" s="40">
        <f t="shared" si="857"/>
        <v>0</v>
      </c>
      <c r="X312" s="40"/>
      <c r="Y312" s="40">
        <f t="shared" si="858"/>
        <v>0</v>
      </c>
      <c r="Z312" s="40"/>
      <c r="AA312" s="40">
        <f t="shared" si="859"/>
        <v>0</v>
      </c>
      <c r="AB312" s="40"/>
      <c r="AC312" s="40">
        <f t="shared" si="860"/>
        <v>0</v>
      </c>
      <c r="AD312" s="40">
        <v>34518.33</v>
      </c>
      <c r="AE312" s="40">
        <f t="shared" si="861"/>
        <v>34518.33</v>
      </c>
      <c r="AG312" s="46">
        <f t="shared" si="911"/>
        <v>34518.33</v>
      </c>
      <c r="AH312" s="15">
        <f t="shared" si="912"/>
        <v>34518.33</v>
      </c>
      <c r="AI312" s="16">
        <f t="shared" si="913"/>
        <v>0</v>
      </c>
      <c r="AJ312" s="17">
        <f t="shared" si="862"/>
        <v>0</v>
      </c>
    </row>
    <row r="313" spans="1:36" ht="66" x14ac:dyDescent="0.3">
      <c r="A313" s="25">
        <v>282</v>
      </c>
      <c r="B313" s="25">
        <v>2741</v>
      </c>
      <c r="C313" s="26" t="s">
        <v>88</v>
      </c>
      <c r="D313" s="85"/>
      <c r="E313" s="26" t="s">
        <v>90</v>
      </c>
      <c r="F313" s="31" t="s">
        <v>414</v>
      </c>
      <c r="G313" s="66"/>
      <c r="H313" s="25">
        <v>1</v>
      </c>
      <c r="I313" s="25" t="s">
        <v>377</v>
      </c>
      <c r="J313" s="27" t="s">
        <v>84</v>
      </c>
      <c r="K313" s="24" t="s">
        <v>84</v>
      </c>
      <c r="L313" s="6">
        <f>'[3]P.E PYBA 2026'!H288</f>
        <v>156247</v>
      </c>
      <c r="M313" s="6">
        <f t="shared" si="853"/>
        <v>156247</v>
      </c>
      <c r="N313" s="8">
        <v>154700</v>
      </c>
      <c r="O313" s="8">
        <f t="shared" si="853"/>
        <v>154700</v>
      </c>
      <c r="P313" s="40"/>
      <c r="Q313" s="40">
        <f t="shared" ref="Q313" si="938">P313</f>
        <v>0</v>
      </c>
      <c r="R313" s="40"/>
      <c r="S313" s="40">
        <f t="shared" ref="S313" si="939">R313</f>
        <v>0</v>
      </c>
      <c r="T313" s="40"/>
      <c r="U313" s="40">
        <f t="shared" ref="U313" si="940">T313</f>
        <v>0</v>
      </c>
      <c r="V313" s="40"/>
      <c r="W313" s="40">
        <f t="shared" si="857"/>
        <v>0</v>
      </c>
      <c r="X313" s="40"/>
      <c r="Y313" s="40">
        <f t="shared" si="858"/>
        <v>0</v>
      </c>
      <c r="Z313" s="40"/>
      <c r="AA313" s="40">
        <f t="shared" si="859"/>
        <v>0</v>
      </c>
      <c r="AB313" s="40"/>
      <c r="AC313" s="40">
        <f t="shared" si="860"/>
        <v>0</v>
      </c>
      <c r="AD313" s="40">
        <v>70883.540000000008</v>
      </c>
      <c r="AE313" s="40">
        <f t="shared" si="861"/>
        <v>70883.540000000008</v>
      </c>
      <c r="AG313" s="46">
        <f t="shared" si="911"/>
        <v>70883.540000000008</v>
      </c>
      <c r="AH313" s="15">
        <f t="shared" si="912"/>
        <v>70883.540000000008</v>
      </c>
      <c r="AI313" s="16">
        <f t="shared" si="913"/>
        <v>0</v>
      </c>
      <c r="AJ313" s="17">
        <f t="shared" si="862"/>
        <v>0</v>
      </c>
    </row>
    <row r="314" spans="1:36" ht="66" x14ac:dyDescent="0.3">
      <c r="A314" s="25">
        <v>283</v>
      </c>
      <c r="B314" s="25">
        <v>2741</v>
      </c>
      <c r="C314" s="26" t="s">
        <v>88</v>
      </c>
      <c r="D314" s="85"/>
      <c r="E314" s="26" t="s">
        <v>90</v>
      </c>
      <c r="F314" s="31" t="s">
        <v>415</v>
      </c>
      <c r="G314" s="66"/>
      <c r="H314" s="25">
        <v>1</v>
      </c>
      <c r="I314" s="25" t="s">
        <v>377</v>
      </c>
      <c r="J314" s="27" t="s">
        <v>84</v>
      </c>
      <c r="K314" s="24" t="s">
        <v>84</v>
      </c>
      <c r="L314" s="6">
        <f>'[3]P.E PYBA 2026'!H289</f>
        <v>35343</v>
      </c>
      <c r="M314" s="6">
        <f t="shared" si="853"/>
        <v>35343</v>
      </c>
      <c r="N314" s="8">
        <v>35700</v>
      </c>
      <c r="O314" s="8">
        <f t="shared" si="853"/>
        <v>35700</v>
      </c>
      <c r="P314" s="40"/>
      <c r="Q314" s="40">
        <f t="shared" ref="Q314" si="941">P314</f>
        <v>0</v>
      </c>
      <c r="R314" s="40"/>
      <c r="S314" s="40">
        <f t="shared" ref="S314" si="942">R314</f>
        <v>0</v>
      </c>
      <c r="T314" s="40"/>
      <c r="U314" s="40">
        <f t="shared" ref="U314" si="943">T314</f>
        <v>0</v>
      </c>
      <c r="V314" s="40"/>
      <c r="W314" s="40">
        <f t="shared" si="857"/>
        <v>0</v>
      </c>
      <c r="X314" s="40"/>
      <c r="Y314" s="40">
        <f t="shared" si="858"/>
        <v>0</v>
      </c>
      <c r="Z314" s="40"/>
      <c r="AA314" s="40">
        <f t="shared" si="859"/>
        <v>0</v>
      </c>
      <c r="AB314" s="40"/>
      <c r="AC314" s="40">
        <f t="shared" si="860"/>
        <v>0</v>
      </c>
      <c r="AD314" s="40">
        <v>22189.93</v>
      </c>
      <c r="AE314" s="40">
        <f t="shared" si="861"/>
        <v>22189.93</v>
      </c>
      <c r="AG314" s="46">
        <f t="shared" si="911"/>
        <v>22189.93</v>
      </c>
      <c r="AH314" s="15">
        <f t="shared" si="912"/>
        <v>22189.93</v>
      </c>
      <c r="AI314" s="16">
        <f t="shared" si="913"/>
        <v>0</v>
      </c>
      <c r="AJ314" s="17">
        <f t="shared" si="862"/>
        <v>0</v>
      </c>
    </row>
    <row r="315" spans="1:36" ht="66" x14ac:dyDescent="0.3">
      <c r="A315" s="25">
        <v>284</v>
      </c>
      <c r="B315" s="25">
        <v>2741</v>
      </c>
      <c r="C315" s="26" t="s">
        <v>88</v>
      </c>
      <c r="D315" s="85"/>
      <c r="E315" s="26" t="s">
        <v>90</v>
      </c>
      <c r="F315" s="31" t="s">
        <v>416</v>
      </c>
      <c r="G315" s="66"/>
      <c r="H315" s="25">
        <v>1</v>
      </c>
      <c r="I315" s="25" t="s">
        <v>377</v>
      </c>
      <c r="J315" s="27" t="s">
        <v>84</v>
      </c>
      <c r="K315" s="24" t="s">
        <v>84</v>
      </c>
      <c r="L315" s="6">
        <f>'[3]P.E PYBA 2026'!H290</f>
        <v>80634.399999999994</v>
      </c>
      <c r="M315" s="6">
        <f t="shared" si="853"/>
        <v>80634.399999999994</v>
      </c>
      <c r="N315" s="8">
        <v>83300</v>
      </c>
      <c r="O315" s="8">
        <f t="shared" si="853"/>
        <v>83300</v>
      </c>
      <c r="P315" s="40"/>
      <c r="Q315" s="40">
        <f t="shared" ref="Q315" si="944">P315</f>
        <v>0</v>
      </c>
      <c r="R315" s="40"/>
      <c r="S315" s="40">
        <f t="shared" ref="S315" si="945">R315</f>
        <v>0</v>
      </c>
      <c r="T315" s="40"/>
      <c r="U315" s="40">
        <f t="shared" ref="U315" si="946">T315</f>
        <v>0</v>
      </c>
      <c r="V315" s="40"/>
      <c r="W315" s="40">
        <f t="shared" si="857"/>
        <v>0</v>
      </c>
      <c r="X315" s="40"/>
      <c r="Y315" s="40">
        <f t="shared" si="858"/>
        <v>0</v>
      </c>
      <c r="Z315" s="40"/>
      <c r="AA315" s="40">
        <f t="shared" si="859"/>
        <v>0</v>
      </c>
      <c r="AB315" s="40"/>
      <c r="AC315" s="40">
        <f t="shared" si="860"/>
        <v>0</v>
      </c>
      <c r="AD315" s="40">
        <v>50542.87</v>
      </c>
      <c r="AE315" s="40">
        <f t="shared" si="861"/>
        <v>50542.87</v>
      </c>
      <c r="AG315" s="46">
        <f t="shared" si="911"/>
        <v>50542.87</v>
      </c>
      <c r="AH315" s="15">
        <f t="shared" si="912"/>
        <v>50542.87</v>
      </c>
      <c r="AI315" s="16">
        <f t="shared" si="913"/>
        <v>0</v>
      </c>
      <c r="AJ315" s="17">
        <f t="shared" si="862"/>
        <v>0</v>
      </c>
    </row>
    <row r="316" spans="1:36" ht="66" x14ac:dyDescent="0.3">
      <c r="A316" s="25">
        <v>285</v>
      </c>
      <c r="B316" s="25">
        <v>2741</v>
      </c>
      <c r="C316" s="26" t="s">
        <v>88</v>
      </c>
      <c r="D316" s="85"/>
      <c r="E316" s="26" t="s">
        <v>90</v>
      </c>
      <c r="F316" s="31" t="s">
        <v>417</v>
      </c>
      <c r="G316" s="66"/>
      <c r="H316" s="25">
        <v>1</v>
      </c>
      <c r="I316" s="25" t="s">
        <v>377</v>
      </c>
      <c r="J316" s="27" t="s">
        <v>84</v>
      </c>
      <c r="K316" s="24" t="s">
        <v>84</v>
      </c>
      <c r="L316" s="6">
        <f>'[3]P.E PYBA 2026'!H291</f>
        <v>72828</v>
      </c>
      <c r="M316" s="6">
        <f t="shared" si="853"/>
        <v>72828</v>
      </c>
      <c r="N316" s="8">
        <v>71400</v>
      </c>
      <c r="O316" s="8">
        <f t="shared" si="853"/>
        <v>71400</v>
      </c>
      <c r="P316" s="40"/>
      <c r="Q316" s="40">
        <f t="shared" ref="Q316" si="947">P316</f>
        <v>0</v>
      </c>
      <c r="R316" s="40"/>
      <c r="S316" s="40">
        <f t="shared" ref="S316" si="948">R316</f>
        <v>0</v>
      </c>
      <c r="T316" s="40"/>
      <c r="U316" s="40">
        <f t="shared" ref="U316" si="949">T316</f>
        <v>0</v>
      </c>
      <c r="V316" s="40"/>
      <c r="W316" s="40">
        <f t="shared" si="857"/>
        <v>0</v>
      </c>
      <c r="X316" s="40"/>
      <c r="Y316" s="40">
        <f t="shared" si="858"/>
        <v>0</v>
      </c>
      <c r="Z316" s="40"/>
      <c r="AA316" s="40">
        <f t="shared" si="859"/>
        <v>0</v>
      </c>
      <c r="AB316" s="40"/>
      <c r="AC316" s="40">
        <f t="shared" si="860"/>
        <v>0</v>
      </c>
      <c r="AD316" s="40">
        <v>40064.92</v>
      </c>
      <c r="AE316" s="40">
        <f t="shared" si="861"/>
        <v>40064.92</v>
      </c>
      <c r="AG316" s="45">
        <f t="shared" ref="AG316:AG348" si="950">(L316+N316)/2</f>
        <v>72114</v>
      </c>
      <c r="AH316" s="15">
        <f t="shared" ref="AH316:AH348" si="951">(M316+O316)/2</f>
        <v>72114</v>
      </c>
      <c r="AI316" s="16">
        <f t="shared" ref="AI316:AI348" si="952">_xlfn.STDEV.P(M316,O316)</f>
        <v>714</v>
      </c>
      <c r="AJ316" s="17">
        <f t="shared" si="862"/>
        <v>9.9009900990099011E-3</v>
      </c>
    </row>
    <row r="317" spans="1:36" ht="66" x14ac:dyDescent="0.3">
      <c r="A317" s="25">
        <v>286</v>
      </c>
      <c r="B317" s="25">
        <v>2741</v>
      </c>
      <c r="C317" s="26" t="s">
        <v>88</v>
      </c>
      <c r="D317" s="85"/>
      <c r="E317" s="26" t="s">
        <v>90</v>
      </c>
      <c r="F317" s="31" t="s">
        <v>418</v>
      </c>
      <c r="G317" s="66"/>
      <c r="H317" s="25">
        <v>1</v>
      </c>
      <c r="I317" s="25" t="s">
        <v>377</v>
      </c>
      <c r="J317" s="27" t="s">
        <v>84</v>
      </c>
      <c r="K317" s="24" t="s">
        <v>84</v>
      </c>
      <c r="L317" s="6">
        <f>'[3]P.E PYBA 2026'!H292</f>
        <v>145656</v>
      </c>
      <c r="M317" s="6">
        <f t="shared" si="853"/>
        <v>145656</v>
      </c>
      <c r="N317" s="8">
        <v>142800</v>
      </c>
      <c r="O317" s="8">
        <f t="shared" si="853"/>
        <v>142800</v>
      </c>
      <c r="P317" s="40"/>
      <c r="Q317" s="40">
        <f t="shared" ref="Q317" si="953">P317</f>
        <v>0</v>
      </c>
      <c r="R317" s="40"/>
      <c r="S317" s="40">
        <f t="shared" ref="S317" si="954">R317</f>
        <v>0</v>
      </c>
      <c r="T317" s="40"/>
      <c r="U317" s="40">
        <f t="shared" ref="U317" si="955">T317</f>
        <v>0</v>
      </c>
      <c r="V317" s="40"/>
      <c r="W317" s="40">
        <f t="shared" si="857"/>
        <v>0</v>
      </c>
      <c r="X317" s="40"/>
      <c r="Y317" s="40">
        <f t="shared" si="858"/>
        <v>0</v>
      </c>
      <c r="Z317" s="40"/>
      <c r="AA317" s="40">
        <f t="shared" si="859"/>
        <v>0</v>
      </c>
      <c r="AB317" s="40"/>
      <c r="AC317" s="40">
        <f t="shared" si="860"/>
        <v>0</v>
      </c>
      <c r="AD317" s="40">
        <v>39448.5</v>
      </c>
      <c r="AE317" s="40">
        <f t="shared" si="861"/>
        <v>39448.5</v>
      </c>
      <c r="AG317" s="46">
        <f t="shared" ref="AG317:AG319" si="956">AD317</f>
        <v>39448.5</v>
      </c>
      <c r="AH317" s="15">
        <f t="shared" ref="AH317:AH319" si="957">AE317</f>
        <v>39448.5</v>
      </c>
      <c r="AI317" s="16">
        <f t="shared" ref="AI317:AI319" si="958">_xlfn.STDEV.P(AD317)</f>
        <v>0</v>
      </c>
      <c r="AJ317" s="17">
        <f t="shared" si="862"/>
        <v>0</v>
      </c>
    </row>
    <row r="318" spans="1:36" ht="66" x14ac:dyDescent="0.3">
      <c r="A318" s="25">
        <v>287</v>
      </c>
      <c r="B318" s="25">
        <v>2741</v>
      </c>
      <c r="C318" s="26" t="s">
        <v>88</v>
      </c>
      <c r="D318" s="85"/>
      <c r="E318" s="26" t="s">
        <v>90</v>
      </c>
      <c r="F318" s="31" t="s">
        <v>419</v>
      </c>
      <c r="G318" s="66"/>
      <c r="H318" s="25">
        <v>1</v>
      </c>
      <c r="I318" s="25" t="s">
        <v>377</v>
      </c>
      <c r="J318" s="27" t="s">
        <v>84</v>
      </c>
      <c r="K318" s="24" t="s">
        <v>84</v>
      </c>
      <c r="L318" s="6">
        <f>'[3]P.E PYBA 2026'!H293</f>
        <v>216342</v>
      </c>
      <c r="M318" s="6">
        <f t="shared" si="853"/>
        <v>216342</v>
      </c>
      <c r="N318" s="8">
        <v>214200</v>
      </c>
      <c r="O318" s="8">
        <f t="shared" si="853"/>
        <v>214200</v>
      </c>
      <c r="P318" s="40"/>
      <c r="Q318" s="40">
        <f t="shared" ref="Q318" si="959">P318</f>
        <v>0</v>
      </c>
      <c r="R318" s="40"/>
      <c r="S318" s="40">
        <f t="shared" ref="S318" si="960">R318</f>
        <v>0</v>
      </c>
      <c r="T318" s="40"/>
      <c r="U318" s="40">
        <f t="shared" ref="U318" si="961">T318</f>
        <v>0</v>
      </c>
      <c r="V318" s="40"/>
      <c r="W318" s="40">
        <f t="shared" si="857"/>
        <v>0</v>
      </c>
      <c r="X318" s="40"/>
      <c r="Y318" s="40">
        <f t="shared" si="858"/>
        <v>0</v>
      </c>
      <c r="Z318" s="40"/>
      <c r="AA318" s="40">
        <f t="shared" si="859"/>
        <v>0</v>
      </c>
      <c r="AB318" s="40"/>
      <c r="AC318" s="40">
        <f t="shared" si="860"/>
        <v>0</v>
      </c>
      <c r="AD318" s="40">
        <v>123276.86</v>
      </c>
      <c r="AE318" s="40">
        <f t="shared" si="861"/>
        <v>123276.86</v>
      </c>
      <c r="AG318" s="46">
        <f t="shared" si="956"/>
        <v>123276.86</v>
      </c>
      <c r="AH318" s="15">
        <f t="shared" si="957"/>
        <v>123276.86</v>
      </c>
      <c r="AI318" s="16">
        <f t="shared" si="958"/>
        <v>0</v>
      </c>
      <c r="AJ318" s="17">
        <f t="shared" si="862"/>
        <v>0</v>
      </c>
    </row>
    <row r="319" spans="1:36" ht="66" x14ac:dyDescent="0.3">
      <c r="A319" s="25">
        <v>288</v>
      </c>
      <c r="B319" s="25">
        <v>2741</v>
      </c>
      <c r="C319" s="26" t="s">
        <v>88</v>
      </c>
      <c r="D319" s="85"/>
      <c r="E319" s="26" t="s">
        <v>90</v>
      </c>
      <c r="F319" s="31" t="s">
        <v>420</v>
      </c>
      <c r="G319" s="66"/>
      <c r="H319" s="25">
        <v>1</v>
      </c>
      <c r="I319" s="25" t="s">
        <v>377</v>
      </c>
      <c r="J319" s="27" t="s">
        <v>84</v>
      </c>
      <c r="K319" s="24" t="s">
        <v>84</v>
      </c>
      <c r="L319" s="6">
        <f>'[3]P.E PYBA 2026'!H294</f>
        <v>239428</v>
      </c>
      <c r="M319" s="6">
        <f t="shared" si="853"/>
        <v>239428</v>
      </c>
      <c r="N319" s="8">
        <v>238000</v>
      </c>
      <c r="O319" s="8">
        <f t="shared" si="853"/>
        <v>238000</v>
      </c>
      <c r="P319" s="40"/>
      <c r="Q319" s="40">
        <f t="shared" ref="Q319" si="962">P319</f>
        <v>0</v>
      </c>
      <c r="R319" s="40"/>
      <c r="S319" s="40">
        <f t="shared" ref="S319" si="963">R319</f>
        <v>0</v>
      </c>
      <c r="T319" s="40"/>
      <c r="U319" s="40">
        <f t="shared" ref="U319" si="964">T319</f>
        <v>0</v>
      </c>
      <c r="V319" s="40"/>
      <c r="W319" s="40">
        <f t="shared" si="857"/>
        <v>0</v>
      </c>
      <c r="X319" s="40"/>
      <c r="Y319" s="40">
        <f t="shared" si="858"/>
        <v>0</v>
      </c>
      <c r="Z319" s="40"/>
      <c r="AA319" s="40">
        <f t="shared" si="859"/>
        <v>0</v>
      </c>
      <c r="AB319" s="40"/>
      <c r="AC319" s="40">
        <f t="shared" si="860"/>
        <v>0</v>
      </c>
      <c r="AD319" s="40">
        <v>73965.64</v>
      </c>
      <c r="AE319" s="40">
        <f t="shared" si="861"/>
        <v>73965.64</v>
      </c>
      <c r="AG319" s="46">
        <f t="shared" si="956"/>
        <v>73965.64</v>
      </c>
      <c r="AH319" s="15">
        <f t="shared" si="957"/>
        <v>73965.64</v>
      </c>
      <c r="AI319" s="16">
        <f t="shared" si="958"/>
        <v>0</v>
      </c>
      <c r="AJ319" s="17">
        <f t="shared" si="862"/>
        <v>0</v>
      </c>
    </row>
    <row r="320" spans="1:36" ht="66" x14ac:dyDescent="0.3">
      <c r="A320" s="25">
        <v>289</v>
      </c>
      <c r="B320" s="25">
        <v>2741</v>
      </c>
      <c r="C320" s="26" t="s">
        <v>88</v>
      </c>
      <c r="D320" s="85"/>
      <c r="E320" s="26" t="s">
        <v>90</v>
      </c>
      <c r="F320" s="31" t="s">
        <v>421</v>
      </c>
      <c r="G320" s="66"/>
      <c r="H320" s="25">
        <v>1</v>
      </c>
      <c r="I320" s="25" t="s">
        <v>377</v>
      </c>
      <c r="J320" s="27" t="s">
        <v>84</v>
      </c>
      <c r="K320" s="24" t="s">
        <v>84</v>
      </c>
      <c r="L320" s="6">
        <f>'[3]P.E PYBA 2026'!H295</f>
        <v>145656</v>
      </c>
      <c r="M320" s="6">
        <f t="shared" si="853"/>
        <v>145656</v>
      </c>
      <c r="N320" s="8">
        <v>142800</v>
      </c>
      <c r="O320" s="8">
        <f t="shared" si="853"/>
        <v>142800</v>
      </c>
      <c r="P320" s="40"/>
      <c r="Q320" s="40">
        <f t="shared" ref="Q320" si="965">P320</f>
        <v>0</v>
      </c>
      <c r="R320" s="40"/>
      <c r="S320" s="40">
        <f t="shared" ref="S320" si="966">R320</f>
        <v>0</v>
      </c>
      <c r="T320" s="40"/>
      <c r="U320" s="40">
        <f t="shared" ref="U320" si="967">T320</f>
        <v>0</v>
      </c>
      <c r="V320" s="40"/>
      <c r="W320" s="40">
        <f t="shared" si="857"/>
        <v>0</v>
      </c>
      <c r="X320" s="40"/>
      <c r="Y320" s="40">
        <f t="shared" si="858"/>
        <v>0</v>
      </c>
      <c r="Z320" s="40"/>
      <c r="AA320" s="40">
        <f t="shared" si="859"/>
        <v>0</v>
      </c>
      <c r="AB320" s="40"/>
      <c r="AC320" s="40">
        <f t="shared" si="860"/>
        <v>0</v>
      </c>
      <c r="AD320" s="40">
        <v>98621.25</v>
      </c>
      <c r="AE320" s="40">
        <f t="shared" si="861"/>
        <v>98621.25</v>
      </c>
      <c r="AG320" s="45">
        <f t="shared" si="950"/>
        <v>144228</v>
      </c>
      <c r="AH320" s="15">
        <f t="shared" si="951"/>
        <v>144228</v>
      </c>
      <c r="AI320" s="16">
        <f t="shared" si="952"/>
        <v>1428</v>
      </c>
      <c r="AJ320" s="17">
        <f t="shared" si="862"/>
        <v>9.9009900990099011E-3</v>
      </c>
    </row>
    <row r="321" spans="1:36" ht="66" x14ac:dyDescent="0.3">
      <c r="A321" s="25">
        <v>290</v>
      </c>
      <c r="B321" s="25">
        <v>2741</v>
      </c>
      <c r="C321" s="26" t="s">
        <v>88</v>
      </c>
      <c r="D321" s="85"/>
      <c r="E321" s="26" t="s">
        <v>90</v>
      </c>
      <c r="F321" s="31" t="s">
        <v>422</v>
      </c>
      <c r="G321" s="66"/>
      <c r="H321" s="25">
        <v>1</v>
      </c>
      <c r="I321" s="25" t="s">
        <v>377</v>
      </c>
      <c r="J321" s="27" t="s">
        <v>84</v>
      </c>
      <c r="K321" s="24" t="s">
        <v>84</v>
      </c>
      <c r="L321" s="6">
        <f>'[3]P.E PYBA 2026'!H296</f>
        <v>72114</v>
      </c>
      <c r="M321" s="6">
        <f t="shared" si="853"/>
        <v>72114</v>
      </c>
      <c r="N321" s="8">
        <v>71400</v>
      </c>
      <c r="O321" s="8">
        <f t="shared" si="853"/>
        <v>71400</v>
      </c>
      <c r="P321" s="40"/>
      <c r="Q321" s="40">
        <f t="shared" ref="Q321" si="968">P321</f>
        <v>0</v>
      </c>
      <c r="R321" s="40"/>
      <c r="S321" s="40">
        <f t="shared" ref="S321" si="969">R321</f>
        <v>0</v>
      </c>
      <c r="T321" s="40"/>
      <c r="U321" s="40">
        <f t="shared" ref="U321" si="970">T321</f>
        <v>0</v>
      </c>
      <c r="V321" s="40"/>
      <c r="W321" s="40">
        <f t="shared" si="857"/>
        <v>0</v>
      </c>
      <c r="X321" s="40"/>
      <c r="Y321" s="40">
        <f t="shared" si="858"/>
        <v>0</v>
      </c>
      <c r="Z321" s="40"/>
      <c r="AA321" s="40">
        <f t="shared" si="859"/>
        <v>0</v>
      </c>
      <c r="AB321" s="40"/>
      <c r="AC321" s="40">
        <f t="shared" si="860"/>
        <v>0</v>
      </c>
      <c r="AD321" s="40">
        <v>58556.33</v>
      </c>
      <c r="AE321" s="40">
        <f t="shared" si="861"/>
        <v>58556.33</v>
      </c>
      <c r="AG321" s="46">
        <f t="shared" ref="AG321:AG325" si="971">AD321</f>
        <v>58556.33</v>
      </c>
      <c r="AH321" s="15">
        <f t="shared" ref="AH321:AH325" si="972">AE321</f>
        <v>58556.33</v>
      </c>
      <c r="AI321" s="16">
        <f t="shared" ref="AI321:AI325" si="973">_xlfn.STDEV.P(AD321)</f>
        <v>0</v>
      </c>
      <c r="AJ321" s="17">
        <f t="shared" si="862"/>
        <v>0</v>
      </c>
    </row>
    <row r="322" spans="1:36" ht="66" x14ac:dyDescent="0.3">
      <c r="A322" s="25">
        <v>291</v>
      </c>
      <c r="B322" s="25">
        <v>2741</v>
      </c>
      <c r="C322" s="26" t="s">
        <v>88</v>
      </c>
      <c r="D322" s="85"/>
      <c r="E322" s="26" t="s">
        <v>90</v>
      </c>
      <c r="F322" s="31" t="s">
        <v>423</v>
      </c>
      <c r="G322" s="66"/>
      <c r="H322" s="25">
        <v>1</v>
      </c>
      <c r="I322" s="25" t="s">
        <v>377</v>
      </c>
      <c r="J322" s="27" t="s">
        <v>84</v>
      </c>
      <c r="K322" s="24" t="s">
        <v>84</v>
      </c>
      <c r="L322" s="6">
        <f>'[3]P.E PYBA 2026'!H297</f>
        <v>143656.79999999999</v>
      </c>
      <c r="M322" s="6">
        <f t="shared" si="853"/>
        <v>143656.79999999999</v>
      </c>
      <c r="N322" s="8">
        <v>142800</v>
      </c>
      <c r="O322" s="8">
        <f t="shared" si="853"/>
        <v>142800</v>
      </c>
      <c r="P322" s="40"/>
      <c r="Q322" s="40">
        <f t="shared" ref="Q322" si="974">P322</f>
        <v>0</v>
      </c>
      <c r="R322" s="40"/>
      <c r="S322" s="40">
        <f t="shared" ref="S322" si="975">R322</f>
        <v>0</v>
      </c>
      <c r="T322" s="40"/>
      <c r="U322" s="40">
        <f t="shared" ref="U322" si="976">T322</f>
        <v>0</v>
      </c>
      <c r="V322" s="40"/>
      <c r="W322" s="40">
        <f t="shared" si="857"/>
        <v>0</v>
      </c>
      <c r="X322" s="40"/>
      <c r="Y322" s="40">
        <f t="shared" si="858"/>
        <v>0</v>
      </c>
      <c r="Z322" s="40"/>
      <c r="AA322" s="40">
        <f t="shared" si="859"/>
        <v>0</v>
      </c>
      <c r="AB322" s="40"/>
      <c r="AC322" s="40">
        <f t="shared" si="860"/>
        <v>0</v>
      </c>
      <c r="AD322" s="40">
        <v>55474.229999999996</v>
      </c>
      <c r="AE322" s="40">
        <f t="shared" si="861"/>
        <v>55474.229999999996</v>
      </c>
      <c r="AG322" s="46">
        <f t="shared" si="971"/>
        <v>55474.229999999996</v>
      </c>
      <c r="AH322" s="15">
        <f t="shared" si="972"/>
        <v>55474.229999999996</v>
      </c>
      <c r="AI322" s="16">
        <f t="shared" si="973"/>
        <v>0</v>
      </c>
      <c r="AJ322" s="17">
        <f t="shared" si="862"/>
        <v>0</v>
      </c>
    </row>
    <row r="323" spans="1:36" ht="66" x14ac:dyDescent="0.3">
      <c r="A323" s="25">
        <v>292</v>
      </c>
      <c r="B323" s="25">
        <v>2741</v>
      </c>
      <c r="C323" s="26" t="s">
        <v>88</v>
      </c>
      <c r="D323" s="85"/>
      <c r="E323" s="26" t="s">
        <v>90</v>
      </c>
      <c r="F323" s="31" t="s">
        <v>424</v>
      </c>
      <c r="G323" s="66"/>
      <c r="H323" s="25">
        <v>1</v>
      </c>
      <c r="I323" s="25" t="s">
        <v>377</v>
      </c>
      <c r="J323" s="27" t="s">
        <v>84</v>
      </c>
      <c r="K323" s="24" t="s">
        <v>84</v>
      </c>
      <c r="L323" s="6">
        <f>'[3]P.E PYBA 2026'!H298</f>
        <v>144228</v>
      </c>
      <c r="M323" s="6">
        <f t="shared" si="853"/>
        <v>144228</v>
      </c>
      <c r="N323" s="8">
        <v>142800</v>
      </c>
      <c r="O323" s="8">
        <f t="shared" si="853"/>
        <v>142800</v>
      </c>
      <c r="P323" s="40"/>
      <c r="Q323" s="40">
        <f t="shared" ref="Q323" si="977">P323</f>
        <v>0</v>
      </c>
      <c r="R323" s="40"/>
      <c r="S323" s="40">
        <f t="shared" ref="S323" si="978">R323</f>
        <v>0</v>
      </c>
      <c r="T323" s="40"/>
      <c r="U323" s="40">
        <f t="shared" ref="U323" si="979">T323</f>
        <v>0</v>
      </c>
      <c r="V323" s="40"/>
      <c r="W323" s="40">
        <f t="shared" si="857"/>
        <v>0</v>
      </c>
      <c r="X323" s="40"/>
      <c r="Y323" s="40">
        <f t="shared" si="858"/>
        <v>0</v>
      </c>
      <c r="Z323" s="40"/>
      <c r="AA323" s="40">
        <f t="shared" si="859"/>
        <v>0</v>
      </c>
      <c r="AB323" s="40"/>
      <c r="AC323" s="40">
        <f t="shared" si="860"/>
        <v>0</v>
      </c>
      <c r="AD323" s="40">
        <v>61637.24</v>
      </c>
      <c r="AE323" s="40">
        <f t="shared" si="861"/>
        <v>61637.24</v>
      </c>
      <c r="AG323" s="46">
        <f t="shared" si="971"/>
        <v>61637.24</v>
      </c>
      <c r="AH323" s="15">
        <f t="shared" si="972"/>
        <v>61637.24</v>
      </c>
      <c r="AI323" s="16">
        <f t="shared" si="973"/>
        <v>0</v>
      </c>
      <c r="AJ323" s="17">
        <f t="shared" si="862"/>
        <v>0</v>
      </c>
    </row>
    <row r="324" spans="1:36" ht="66" x14ac:dyDescent="0.3">
      <c r="A324" s="25">
        <v>293</v>
      </c>
      <c r="B324" s="25">
        <v>2741</v>
      </c>
      <c r="C324" s="26" t="s">
        <v>88</v>
      </c>
      <c r="D324" s="85"/>
      <c r="E324" s="26" t="s">
        <v>90</v>
      </c>
      <c r="F324" s="31" t="s">
        <v>425</v>
      </c>
      <c r="G324" s="66"/>
      <c r="H324" s="25">
        <v>1</v>
      </c>
      <c r="I324" s="25" t="s">
        <v>377</v>
      </c>
      <c r="J324" s="27" t="s">
        <v>84</v>
      </c>
      <c r="K324" s="24" t="s">
        <v>84</v>
      </c>
      <c r="L324" s="6">
        <f>'[3]P.E PYBA 2026'!H299</f>
        <v>117810</v>
      </c>
      <c r="M324" s="6">
        <f t="shared" si="853"/>
        <v>117810</v>
      </c>
      <c r="N324" s="8">
        <v>119000</v>
      </c>
      <c r="O324" s="8">
        <f t="shared" si="853"/>
        <v>119000</v>
      </c>
      <c r="P324" s="40"/>
      <c r="Q324" s="40">
        <f t="shared" ref="Q324" si="980">P324</f>
        <v>0</v>
      </c>
      <c r="R324" s="40"/>
      <c r="S324" s="40">
        <f t="shared" ref="S324" si="981">R324</f>
        <v>0</v>
      </c>
      <c r="T324" s="40"/>
      <c r="U324" s="40">
        <f t="shared" ref="U324" si="982">T324</f>
        <v>0</v>
      </c>
      <c r="V324" s="40"/>
      <c r="W324" s="40">
        <f t="shared" si="857"/>
        <v>0</v>
      </c>
      <c r="X324" s="40"/>
      <c r="Y324" s="40">
        <f t="shared" si="858"/>
        <v>0</v>
      </c>
      <c r="Z324" s="40"/>
      <c r="AA324" s="40">
        <f t="shared" si="859"/>
        <v>0</v>
      </c>
      <c r="AB324" s="40"/>
      <c r="AC324" s="40">
        <f t="shared" si="860"/>
        <v>0</v>
      </c>
      <c r="AD324" s="40">
        <v>46229.120000000003</v>
      </c>
      <c r="AE324" s="40">
        <f t="shared" si="861"/>
        <v>46229.120000000003</v>
      </c>
      <c r="AG324" s="46">
        <f t="shared" si="971"/>
        <v>46229.120000000003</v>
      </c>
      <c r="AH324" s="15">
        <f t="shared" si="972"/>
        <v>46229.120000000003</v>
      </c>
      <c r="AI324" s="16">
        <f t="shared" si="973"/>
        <v>0</v>
      </c>
      <c r="AJ324" s="17">
        <f t="shared" si="862"/>
        <v>0</v>
      </c>
    </row>
    <row r="325" spans="1:36" ht="66" x14ac:dyDescent="0.3">
      <c r="A325" s="25">
        <v>294</v>
      </c>
      <c r="B325" s="25">
        <v>2741</v>
      </c>
      <c r="C325" s="26" t="s">
        <v>88</v>
      </c>
      <c r="D325" s="85"/>
      <c r="E325" s="26" t="s">
        <v>90</v>
      </c>
      <c r="F325" s="31" t="s">
        <v>426</v>
      </c>
      <c r="G325" s="66"/>
      <c r="H325" s="25">
        <v>1</v>
      </c>
      <c r="I325" s="25" t="s">
        <v>377</v>
      </c>
      <c r="J325" s="27" t="s">
        <v>84</v>
      </c>
      <c r="K325" s="24" t="s">
        <v>84</v>
      </c>
      <c r="L325" s="6">
        <f>'[3]P.E PYBA 2026'!H300</f>
        <v>230384</v>
      </c>
      <c r="M325" s="6">
        <f t="shared" si="853"/>
        <v>230384</v>
      </c>
      <c r="N325" s="8">
        <v>238000</v>
      </c>
      <c r="O325" s="8">
        <f t="shared" si="853"/>
        <v>238000</v>
      </c>
      <c r="P325" s="40"/>
      <c r="Q325" s="40">
        <f t="shared" ref="Q325" si="983">P325</f>
        <v>0</v>
      </c>
      <c r="R325" s="40"/>
      <c r="S325" s="40">
        <f t="shared" ref="S325" si="984">R325</f>
        <v>0</v>
      </c>
      <c r="T325" s="40"/>
      <c r="U325" s="40">
        <f t="shared" ref="U325" si="985">T325</f>
        <v>0</v>
      </c>
      <c r="V325" s="40"/>
      <c r="W325" s="40">
        <f t="shared" si="857"/>
        <v>0</v>
      </c>
      <c r="X325" s="40"/>
      <c r="Y325" s="40">
        <f t="shared" si="858"/>
        <v>0</v>
      </c>
      <c r="Z325" s="40"/>
      <c r="AA325" s="40">
        <f t="shared" si="859"/>
        <v>0</v>
      </c>
      <c r="AB325" s="40"/>
      <c r="AC325" s="40">
        <f t="shared" si="860"/>
        <v>0</v>
      </c>
      <c r="AD325" s="40">
        <v>104785.45</v>
      </c>
      <c r="AE325" s="40">
        <f t="shared" si="861"/>
        <v>104785.45</v>
      </c>
      <c r="AG325" s="46">
        <f t="shared" si="971"/>
        <v>104785.45</v>
      </c>
      <c r="AH325" s="15">
        <f t="shared" si="972"/>
        <v>104785.45</v>
      </c>
      <c r="AI325" s="16">
        <f t="shared" si="973"/>
        <v>0</v>
      </c>
      <c r="AJ325" s="17">
        <f t="shared" si="862"/>
        <v>0</v>
      </c>
    </row>
    <row r="326" spans="1:36" ht="66" x14ac:dyDescent="0.3">
      <c r="A326" s="25">
        <v>295</v>
      </c>
      <c r="B326" s="25">
        <v>2741</v>
      </c>
      <c r="C326" s="26" t="s">
        <v>88</v>
      </c>
      <c r="D326" s="85"/>
      <c r="E326" s="26" t="s">
        <v>90</v>
      </c>
      <c r="F326" s="31" t="s">
        <v>427</v>
      </c>
      <c r="G326" s="66"/>
      <c r="H326" s="25">
        <v>1</v>
      </c>
      <c r="I326" s="25" t="s">
        <v>377</v>
      </c>
      <c r="J326" s="27" t="s">
        <v>84</v>
      </c>
      <c r="K326" s="24" t="s">
        <v>84</v>
      </c>
      <c r="L326" s="6">
        <f>'[3]P.E PYBA 2026'!H301</f>
        <v>97104</v>
      </c>
      <c r="M326" s="6">
        <f t="shared" si="853"/>
        <v>97104</v>
      </c>
      <c r="N326" s="8">
        <v>95200</v>
      </c>
      <c r="O326" s="8">
        <f t="shared" si="853"/>
        <v>95200</v>
      </c>
      <c r="P326" s="40"/>
      <c r="Q326" s="40">
        <f t="shared" ref="Q326" si="986">P326</f>
        <v>0</v>
      </c>
      <c r="R326" s="40"/>
      <c r="S326" s="40">
        <f t="shared" ref="S326" si="987">R326</f>
        <v>0</v>
      </c>
      <c r="T326" s="40"/>
      <c r="U326" s="40">
        <f t="shared" ref="U326" si="988">T326</f>
        <v>0</v>
      </c>
      <c r="V326" s="40"/>
      <c r="W326" s="40">
        <f t="shared" si="857"/>
        <v>0</v>
      </c>
      <c r="X326" s="40"/>
      <c r="Y326" s="40">
        <f t="shared" si="858"/>
        <v>0</v>
      </c>
      <c r="Z326" s="40"/>
      <c r="AA326" s="40">
        <f t="shared" si="859"/>
        <v>0</v>
      </c>
      <c r="AB326" s="40"/>
      <c r="AC326" s="40">
        <f t="shared" si="860"/>
        <v>0</v>
      </c>
      <c r="AD326" s="40">
        <v>83211.94</v>
      </c>
      <c r="AE326" s="40">
        <f t="shared" si="861"/>
        <v>83211.94</v>
      </c>
      <c r="AG326" s="45">
        <f t="shared" si="950"/>
        <v>96152</v>
      </c>
      <c r="AH326" s="15">
        <f t="shared" si="951"/>
        <v>96152</v>
      </c>
      <c r="AI326" s="16">
        <f>_xlfn.STDEV.P(M326,O326)</f>
        <v>952</v>
      </c>
      <c r="AJ326" s="17">
        <f t="shared" si="862"/>
        <v>9.9009900990099011E-3</v>
      </c>
    </row>
    <row r="327" spans="1:36" ht="66" x14ac:dyDescent="0.3">
      <c r="A327" s="25">
        <v>296</v>
      </c>
      <c r="B327" s="25">
        <v>2741</v>
      </c>
      <c r="C327" s="26" t="s">
        <v>88</v>
      </c>
      <c r="D327" s="85"/>
      <c r="E327" s="26" t="s">
        <v>90</v>
      </c>
      <c r="F327" s="31" t="s">
        <v>428</v>
      </c>
      <c r="G327" s="66"/>
      <c r="H327" s="25">
        <v>1</v>
      </c>
      <c r="I327" s="25" t="s">
        <v>377</v>
      </c>
      <c r="J327" s="27" t="s">
        <v>84</v>
      </c>
      <c r="K327" s="24" t="s">
        <v>84</v>
      </c>
      <c r="L327" s="6">
        <f>'[3]P.E PYBA 2026'!H302</f>
        <v>84966</v>
      </c>
      <c r="M327" s="6">
        <f t="shared" si="853"/>
        <v>84966</v>
      </c>
      <c r="N327" s="8">
        <v>83300</v>
      </c>
      <c r="O327" s="8">
        <f t="shared" si="853"/>
        <v>83300</v>
      </c>
      <c r="P327" s="40"/>
      <c r="Q327" s="40">
        <f t="shared" ref="Q327" si="989">P327</f>
        <v>0</v>
      </c>
      <c r="R327" s="40"/>
      <c r="S327" s="40">
        <f t="shared" ref="S327" si="990">R327</f>
        <v>0</v>
      </c>
      <c r="T327" s="40"/>
      <c r="U327" s="40">
        <f t="shared" ref="U327" si="991">T327</f>
        <v>0</v>
      </c>
      <c r="V327" s="40"/>
      <c r="W327" s="40">
        <f t="shared" si="857"/>
        <v>0</v>
      </c>
      <c r="X327" s="40"/>
      <c r="Y327" s="40">
        <f t="shared" si="858"/>
        <v>0</v>
      </c>
      <c r="Z327" s="40"/>
      <c r="AA327" s="40">
        <f t="shared" si="859"/>
        <v>0</v>
      </c>
      <c r="AB327" s="40"/>
      <c r="AC327" s="40">
        <f t="shared" si="860"/>
        <v>0</v>
      </c>
      <c r="AD327" s="40">
        <v>49311.22</v>
      </c>
      <c r="AE327" s="40">
        <f t="shared" si="861"/>
        <v>49311.22</v>
      </c>
      <c r="AG327" s="46">
        <f>AD327</f>
        <v>49311.22</v>
      </c>
      <c r="AH327" s="15">
        <f>AE327</f>
        <v>49311.22</v>
      </c>
      <c r="AI327" s="16">
        <f>_xlfn.STDEV.P(AE327)</f>
        <v>0</v>
      </c>
      <c r="AJ327" s="17">
        <f t="shared" si="862"/>
        <v>0</v>
      </c>
    </row>
    <row r="328" spans="1:36" ht="66" x14ac:dyDescent="0.3">
      <c r="A328" s="25">
        <v>297</v>
      </c>
      <c r="B328" s="25">
        <v>2741</v>
      </c>
      <c r="C328" s="26" t="s">
        <v>88</v>
      </c>
      <c r="D328" s="85"/>
      <c r="E328" s="26" t="s">
        <v>90</v>
      </c>
      <c r="F328" s="31" t="s">
        <v>429</v>
      </c>
      <c r="G328" s="66"/>
      <c r="H328" s="25">
        <v>1</v>
      </c>
      <c r="I328" s="25" t="s">
        <v>377</v>
      </c>
      <c r="J328" s="27" t="s">
        <v>84</v>
      </c>
      <c r="K328" s="24" t="s">
        <v>84</v>
      </c>
      <c r="L328" s="6">
        <f>'[3]P.E PYBA 2026'!H303</f>
        <v>84133</v>
      </c>
      <c r="M328" s="6">
        <f t="shared" si="853"/>
        <v>84133</v>
      </c>
      <c r="N328" s="8">
        <v>83300</v>
      </c>
      <c r="O328" s="8">
        <f t="shared" si="853"/>
        <v>83300</v>
      </c>
      <c r="P328" s="40"/>
      <c r="Q328" s="40">
        <f t="shared" ref="Q328" si="992">P328</f>
        <v>0</v>
      </c>
      <c r="R328" s="40"/>
      <c r="S328" s="40">
        <f t="shared" ref="S328" si="993">R328</f>
        <v>0</v>
      </c>
      <c r="T328" s="40"/>
      <c r="U328" s="40">
        <f t="shared" ref="U328" si="994">T328</f>
        <v>0</v>
      </c>
      <c r="V328" s="40"/>
      <c r="W328" s="40">
        <f t="shared" si="857"/>
        <v>0</v>
      </c>
      <c r="X328" s="40"/>
      <c r="Y328" s="40">
        <f t="shared" si="858"/>
        <v>0</v>
      </c>
      <c r="Z328" s="40"/>
      <c r="AA328" s="40">
        <f t="shared" si="859"/>
        <v>0</v>
      </c>
      <c r="AB328" s="40"/>
      <c r="AC328" s="40">
        <f t="shared" si="860"/>
        <v>0</v>
      </c>
      <c r="AD328" s="40">
        <v>49311.22</v>
      </c>
      <c r="AE328" s="40">
        <f t="shared" si="861"/>
        <v>49311.22</v>
      </c>
      <c r="AG328" s="46">
        <f t="shared" ref="AG328:AG329" si="995">AD328</f>
        <v>49311.22</v>
      </c>
      <c r="AH328" s="15">
        <f t="shared" ref="AH328:AH329" si="996">AE328</f>
        <v>49311.22</v>
      </c>
      <c r="AI328" s="16">
        <f t="shared" ref="AI328:AI329" si="997">_xlfn.STDEV.P(AE328)</f>
        <v>0</v>
      </c>
      <c r="AJ328" s="17">
        <f t="shared" si="862"/>
        <v>0</v>
      </c>
    </row>
    <row r="329" spans="1:36" ht="66" x14ac:dyDescent="0.3">
      <c r="A329" s="25">
        <v>298</v>
      </c>
      <c r="B329" s="25">
        <v>2741</v>
      </c>
      <c r="C329" s="26" t="s">
        <v>88</v>
      </c>
      <c r="D329" s="85"/>
      <c r="E329" s="26" t="s">
        <v>90</v>
      </c>
      <c r="F329" s="31" t="s">
        <v>430</v>
      </c>
      <c r="G329" s="66"/>
      <c r="H329" s="25">
        <v>1</v>
      </c>
      <c r="I329" s="25" t="s">
        <v>377</v>
      </c>
      <c r="J329" s="27" t="s">
        <v>84</v>
      </c>
      <c r="K329" s="24" t="s">
        <v>84</v>
      </c>
      <c r="L329" s="6">
        <f>'[3]P.E PYBA 2026'!H304</f>
        <v>59857</v>
      </c>
      <c r="M329" s="6">
        <f t="shared" si="853"/>
        <v>59857</v>
      </c>
      <c r="N329" s="8">
        <v>59500</v>
      </c>
      <c r="O329" s="8">
        <f t="shared" si="853"/>
        <v>59500</v>
      </c>
      <c r="P329" s="40"/>
      <c r="Q329" s="40">
        <f t="shared" ref="Q329" si="998">P329</f>
        <v>0</v>
      </c>
      <c r="R329" s="40"/>
      <c r="S329" s="40">
        <f t="shared" ref="S329" si="999">R329</f>
        <v>0</v>
      </c>
      <c r="T329" s="40"/>
      <c r="U329" s="40">
        <f t="shared" ref="U329" si="1000">T329</f>
        <v>0</v>
      </c>
      <c r="V329" s="40"/>
      <c r="W329" s="40">
        <f t="shared" si="857"/>
        <v>0</v>
      </c>
      <c r="X329" s="40"/>
      <c r="Y329" s="40">
        <f t="shared" si="858"/>
        <v>0</v>
      </c>
      <c r="Z329" s="40"/>
      <c r="AA329" s="40">
        <f t="shared" si="859"/>
        <v>0</v>
      </c>
      <c r="AB329" s="40"/>
      <c r="AC329" s="40">
        <f t="shared" si="860"/>
        <v>0</v>
      </c>
      <c r="AD329" s="40">
        <v>49311.22</v>
      </c>
      <c r="AE329" s="40">
        <f t="shared" si="861"/>
        <v>49311.22</v>
      </c>
      <c r="AG329" s="46">
        <f t="shared" si="995"/>
        <v>49311.22</v>
      </c>
      <c r="AH329" s="15">
        <f t="shared" si="996"/>
        <v>49311.22</v>
      </c>
      <c r="AI329" s="16">
        <f t="shared" si="997"/>
        <v>0</v>
      </c>
      <c r="AJ329" s="17">
        <f t="shared" si="862"/>
        <v>0</v>
      </c>
    </row>
    <row r="330" spans="1:36" ht="66" x14ac:dyDescent="0.3">
      <c r="A330" s="25">
        <v>299</v>
      </c>
      <c r="B330" s="25">
        <v>2741</v>
      </c>
      <c r="C330" s="26" t="s">
        <v>88</v>
      </c>
      <c r="D330" s="85"/>
      <c r="E330" s="26" t="s">
        <v>90</v>
      </c>
      <c r="F330" s="31" t="s">
        <v>431</v>
      </c>
      <c r="G330" s="66"/>
      <c r="H330" s="25">
        <v>1</v>
      </c>
      <c r="I330" s="25" t="s">
        <v>377</v>
      </c>
      <c r="J330" s="27" t="s">
        <v>84</v>
      </c>
      <c r="K330" s="24" t="s">
        <v>84</v>
      </c>
      <c r="L330" s="6">
        <f>'[3]P.E PYBA 2026'!H305</f>
        <v>60690</v>
      </c>
      <c r="M330" s="6">
        <f t="shared" si="853"/>
        <v>60690</v>
      </c>
      <c r="N330" s="8">
        <v>59500</v>
      </c>
      <c r="O330" s="8">
        <f t="shared" si="853"/>
        <v>59500</v>
      </c>
      <c r="P330" s="40"/>
      <c r="Q330" s="40">
        <f t="shared" ref="Q330" si="1001">P330</f>
        <v>0</v>
      </c>
      <c r="R330" s="40"/>
      <c r="S330" s="40">
        <f t="shared" ref="S330" si="1002">R330</f>
        <v>0</v>
      </c>
      <c r="T330" s="40"/>
      <c r="U330" s="40">
        <f t="shared" ref="U330" si="1003">T330</f>
        <v>0</v>
      </c>
      <c r="V330" s="40"/>
      <c r="W330" s="40">
        <f t="shared" si="857"/>
        <v>0</v>
      </c>
      <c r="X330" s="40"/>
      <c r="Y330" s="40">
        <f t="shared" si="858"/>
        <v>0</v>
      </c>
      <c r="Z330" s="40"/>
      <c r="AA330" s="40">
        <f t="shared" si="859"/>
        <v>0</v>
      </c>
      <c r="AB330" s="40"/>
      <c r="AC330" s="40">
        <f t="shared" si="860"/>
        <v>0</v>
      </c>
      <c r="AD330" s="40">
        <v>30819.81</v>
      </c>
      <c r="AE330" s="40">
        <f t="shared" si="861"/>
        <v>30819.81</v>
      </c>
      <c r="AG330" s="46">
        <f t="shared" ref="AG330:AG335" si="1004">AD330</f>
        <v>30819.81</v>
      </c>
      <c r="AH330" s="15">
        <f t="shared" ref="AH330:AH335" si="1005">AE330</f>
        <v>30819.81</v>
      </c>
      <c r="AI330" s="16">
        <f t="shared" ref="AI330:AI335" si="1006">_xlfn.STDEV.P(AD330)</f>
        <v>0</v>
      </c>
      <c r="AJ330" s="17">
        <f t="shared" si="862"/>
        <v>0</v>
      </c>
    </row>
    <row r="331" spans="1:36" ht="66" x14ac:dyDescent="0.3">
      <c r="A331" s="25">
        <v>300</v>
      </c>
      <c r="B331" s="25">
        <v>2741</v>
      </c>
      <c r="C331" s="26" t="s">
        <v>88</v>
      </c>
      <c r="D331" s="85"/>
      <c r="E331" s="26" t="s">
        <v>90</v>
      </c>
      <c r="F331" s="31" t="s">
        <v>432</v>
      </c>
      <c r="G331" s="66"/>
      <c r="H331" s="25">
        <v>1</v>
      </c>
      <c r="I331" s="25" t="s">
        <v>377</v>
      </c>
      <c r="J331" s="27" t="s">
        <v>84</v>
      </c>
      <c r="K331" s="24" t="s">
        <v>84</v>
      </c>
      <c r="L331" s="6">
        <f>'[3]P.E PYBA 2026'!H306</f>
        <v>60095</v>
      </c>
      <c r="M331" s="6">
        <f t="shared" si="853"/>
        <v>60095</v>
      </c>
      <c r="N331" s="8">
        <v>59500</v>
      </c>
      <c r="O331" s="8">
        <f t="shared" si="853"/>
        <v>59500</v>
      </c>
      <c r="P331" s="40"/>
      <c r="Q331" s="40">
        <f t="shared" ref="Q331" si="1007">P331</f>
        <v>0</v>
      </c>
      <c r="R331" s="40"/>
      <c r="S331" s="40">
        <f t="shared" ref="S331" si="1008">R331</f>
        <v>0</v>
      </c>
      <c r="T331" s="40"/>
      <c r="U331" s="40">
        <f t="shared" ref="U331" si="1009">T331</f>
        <v>0</v>
      </c>
      <c r="V331" s="40"/>
      <c r="W331" s="40">
        <f t="shared" si="857"/>
        <v>0</v>
      </c>
      <c r="X331" s="40"/>
      <c r="Y331" s="40">
        <f t="shared" si="858"/>
        <v>0</v>
      </c>
      <c r="Z331" s="40"/>
      <c r="AA331" s="40">
        <f t="shared" si="859"/>
        <v>0</v>
      </c>
      <c r="AB331" s="40"/>
      <c r="AC331" s="40">
        <f t="shared" si="860"/>
        <v>0</v>
      </c>
      <c r="AD331" s="40">
        <v>30819.81</v>
      </c>
      <c r="AE331" s="40">
        <f t="shared" si="861"/>
        <v>30819.81</v>
      </c>
      <c r="AG331" s="46">
        <f t="shared" si="1004"/>
        <v>30819.81</v>
      </c>
      <c r="AH331" s="15">
        <f t="shared" si="1005"/>
        <v>30819.81</v>
      </c>
      <c r="AI331" s="16">
        <f t="shared" si="1006"/>
        <v>0</v>
      </c>
      <c r="AJ331" s="17">
        <f t="shared" si="862"/>
        <v>0</v>
      </c>
    </row>
    <row r="332" spans="1:36" ht="66" x14ac:dyDescent="0.3">
      <c r="A332" s="25">
        <v>301</v>
      </c>
      <c r="B332" s="25">
        <v>2741</v>
      </c>
      <c r="C332" s="26" t="s">
        <v>88</v>
      </c>
      <c r="D332" s="85"/>
      <c r="E332" s="26" t="s">
        <v>90</v>
      </c>
      <c r="F332" s="31" t="s">
        <v>433</v>
      </c>
      <c r="G332" s="66"/>
      <c r="H332" s="25">
        <v>1</v>
      </c>
      <c r="I332" s="25" t="s">
        <v>377</v>
      </c>
      <c r="J332" s="27" t="s">
        <v>84</v>
      </c>
      <c r="K332" s="24" t="s">
        <v>84</v>
      </c>
      <c r="L332" s="6">
        <f>'[3]P.E PYBA 2026'!H307</f>
        <v>83799.8</v>
      </c>
      <c r="M332" s="6">
        <f t="shared" si="853"/>
        <v>83799.8</v>
      </c>
      <c r="N332" s="8">
        <v>83300</v>
      </c>
      <c r="O332" s="8">
        <f t="shared" si="853"/>
        <v>83300</v>
      </c>
      <c r="P332" s="40"/>
      <c r="Q332" s="40">
        <f t="shared" ref="Q332" si="1010">P332</f>
        <v>0</v>
      </c>
      <c r="R332" s="40"/>
      <c r="S332" s="40">
        <f t="shared" ref="S332" si="1011">R332</f>
        <v>0</v>
      </c>
      <c r="T332" s="40"/>
      <c r="U332" s="40">
        <f t="shared" ref="U332" si="1012">T332</f>
        <v>0</v>
      </c>
      <c r="V332" s="40"/>
      <c r="W332" s="40">
        <f t="shared" si="857"/>
        <v>0</v>
      </c>
      <c r="X332" s="40"/>
      <c r="Y332" s="40">
        <f t="shared" si="858"/>
        <v>0</v>
      </c>
      <c r="Z332" s="40"/>
      <c r="AA332" s="40">
        <f t="shared" si="859"/>
        <v>0</v>
      </c>
      <c r="AB332" s="40"/>
      <c r="AC332" s="40">
        <f t="shared" si="860"/>
        <v>0</v>
      </c>
      <c r="AD332" s="40">
        <v>49311.22</v>
      </c>
      <c r="AE332" s="40">
        <f t="shared" si="861"/>
        <v>49311.22</v>
      </c>
      <c r="AG332" s="46">
        <f t="shared" si="1004"/>
        <v>49311.22</v>
      </c>
      <c r="AH332" s="15">
        <f t="shared" si="1005"/>
        <v>49311.22</v>
      </c>
      <c r="AI332" s="16">
        <f t="shared" si="1006"/>
        <v>0</v>
      </c>
      <c r="AJ332" s="17">
        <f t="shared" si="862"/>
        <v>0</v>
      </c>
    </row>
    <row r="333" spans="1:36" ht="66" x14ac:dyDescent="0.3">
      <c r="A333" s="25">
        <v>302</v>
      </c>
      <c r="B333" s="25">
        <v>2741</v>
      </c>
      <c r="C333" s="26" t="s">
        <v>88</v>
      </c>
      <c r="D333" s="85"/>
      <c r="E333" s="26" t="s">
        <v>90</v>
      </c>
      <c r="F333" s="31" t="s">
        <v>434</v>
      </c>
      <c r="G333" s="66"/>
      <c r="H333" s="25">
        <v>1</v>
      </c>
      <c r="I333" s="25" t="s">
        <v>377</v>
      </c>
      <c r="J333" s="27" t="s">
        <v>84</v>
      </c>
      <c r="K333" s="24" t="s">
        <v>84</v>
      </c>
      <c r="L333" s="6">
        <f>'[3]P.E PYBA 2026'!H308</f>
        <v>60095</v>
      </c>
      <c r="M333" s="6">
        <f t="shared" si="853"/>
        <v>60095</v>
      </c>
      <c r="N333" s="8">
        <v>59500</v>
      </c>
      <c r="O333" s="8">
        <f t="shared" si="853"/>
        <v>59500</v>
      </c>
      <c r="P333" s="40"/>
      <c r="Q333" s="40">
        <f t="shared" ref="Q333" si="1013">P333</f>
        <v>0</v>
      </c>
      <c r="R333" s="40"/>
      <c r="S333" s="40">
        <f t="shared" ref="S333" si="1014">R333</f>
        <v>0</v>
      </c>
      <c r="T333" s="40"/>
      <c r="U333" s="40">
        <f t="shared" ref="U333" si="1015">T333</f>
        <v>0</v>
      </c>
      <c r="V333" s="40"/>
      <c r="W333" s="40">
        <f t="shared" si="857"/>
        <v>0</v>
      </c>
      <c r="X333" s="40"/>
      <c r="Y333" s="40">
        <f t="shared" si="858"/>
        <v>0</v>
      </c>
      <c r="Z333" s="40"/>
      <c r="AA333" s="40">
        <f t="shared" si="859"/>
        <v>0</v>
      </c>
      <c r="AB333" s="40"/>
      <c r="AC333" s="40">
        <f t="shared" si="860"/>
        <v>0</v>
      </c>
      <c r="AD333" s="40">
        <v>35134.75</v>
      </c>
      <c r="AE333" s="40">
        <f t="shared" si="861"/>
        <v>35134.75</v>
      </c>
      <c r="AG333" s="46">
        <f t="shared" si="1004"/>
        <v>35134.75</v>
      </c>
      <c r="AH333" s="15">
        <f t="shared" si="1005"/>
        <v>35134.75</v>
      </c>
      <c r="AI333" s="16">
        <f t="shared" si="1006"/>
        <v>0</v>
      </c>
      <c r="AJ333" s="17">
        <f t="shared" si="862"/>
        <v>0</v>
      </c>
    </row>
    <row r="334" spans="1:36" ht="66" x14ac:dyDescent="0.3">
      <c r="A334" s="25">
        <v>303</v>
      </c>
      <c r="B334" s="25">
        <v>2741</v>
      </c>
      <c r="C334" s="26" t="s">
        <v>88</v>
      </c>
      <c r="D334" s="85"/>
      <c r="E334" s="26" t="s">
        <v>90</v>
      </c>
      <c r="F334" s="31" t="s">
        <v>435</v>
      </c>
      <c r="G334" s="66"/>
      <c r="H334" s="25">
        <v>1</v>
      </c>
      <c r="I334" s="25" t="s">
        <v>377</v>
      </c>
      <c r="J334" s="27" t="s">
        <v>84</v>
      </c>
      <c r="K334" s="24" t="s">
        <v>84</v>
      </c>
      <c r="L334" s="6">
        <f>'[3]P.E PYBA 2026'!H309</f>
        <v>106029</v>
      </c>
      <c r="M334" s="6">
        <f t="shared" si="853"/>
        <v>106029</v>
      </c>
      <c r="N334" s="8">
        <v>107100</v>
      </c>
      <c r="O334" s="8">
        <f t="shared" si="853"/>
        <v>107100</v>
      </c>
      <c r="P334" s="40"/>
      <c r="Q334" s="40">
        <f t="shared" ref="Q334" si="1016">P334</f>
        <v>0</v>
      </c>
      <c r="R334" s="40"/>
      <c r="S334" s="40">
        <f t="shared" ref="S334" si="1017">R334</f>
        <v>0</v>
      </c>
      <c r="T334" s="40"/>
      <c r="U334" s="40">
        <f t="shared" ref="U334" si="1018">T334</f>
        <v>0</v>
      </c>
      <c r="V334" s="40"/>
      <c r="W334" s="40">
        <f t="shared" si="857"/>
        <v>0</v>
      </c>
      <c r="X334" s="40"/>
      <c r="Y334" s="40">
        <f t="shared" si="858"/>
        <v>0</v>
      </c>
      <c r="Z334" s="40"/>
      <c r="AA334" s="40">
        <f t="shared" si="859"/>
        <v>0</v>
      </c>
      <c r="AB334" s="40"/>
      <c r="AC334" s="40">
        <f t="shared" si="860"/>
        <v>0</v>
      </c>
      <c r="AD334" s="40">
        <v>117112.66</v>
      </c>
      <c r="AE334" s="40">
        <f t="shared" si="861"/>
        <v>117112.66</v>
      </c>
      <c r="AG334" s="46">
        <f t="shared" si="1004"/>
        <v>117112.66</v>
      </c>
      <c r="AH334" s="15">
        <f t="shared" si="1005"/>
        <v>117112.66</v>
      </c>
      <c r="AI334" s="16">
        <f t="shared" si="1006"/>
        <v>0</v>
      </c>
      <c r="AJ334" s="17">
        <f t="shared" si="862"/>
        <v>0</v>
      </c>
    </row>
    <row r="335" spans="1:36" ht="66" x14ac:dyDescent="0.3">
      <c r="A335" s="25">
        <v>304</v>
      </c>
      <c r="B335" s="25">
        <v>2741</v>
      </c>
      <c r="C335" s="26" t="s">
        <v>88</v>
      </c>
      <c r="D335" s="85"/>
      <c r="E335" s="26" t="s">
        <v>90</v>
      </c>
      <c r="F335" s="31" t="s">
        <v>436</v>
      </c>
      <c r="G335" s="66"/>
      <c r="H335" s="25">
        <v>1</v>
      </c>
      <c r="I335" s="25" t="s">
        <v>377</v>
      </c>
      <c r="J335" s="27" t="s">
        <v>84</v>
      </c>
      <c r="K335" s="24" t="s">
        <v>84</v>
      </c>
      <c r="L335" s="6">
        <f>'[3]P.E PYBA 2026'!H310</f>
        <v>138230.39999999999</v>
      </c>
      <c r="M335" s="6">
        <f t="shared" si="853"/>
        <v>138230.39999999999</v>
      </c>
      <c r="N335" s="8">
        <v>142800</v>
      </c>
      <c r="O335" s="8">
        <f t="shared" si="853"/>
        <v>142800</v>
      </c>
      <c r="P335" s="40"/>
      <c r="Q335" s="40">
        <f t="shared" ref="Q335" si="1019">P335</f>
        <v>0</v>
      </c>
      <c r="R335" s="40"/>
      <c r="S335" s="40">
        <f t="shared" ref="S335" si="1020">R335</f>
        <v>0</v>
      </c>
      <c r="T335" s="40"/>
      <c r="U335" s="40">
        <f t="shared" ref="U335" si="1021">T335</f>
        <v>0</v>
      </c>
      <c r="V335" s="40"/>
      <c r="W335" s="40">
        <f t="shared" si="857"/>
        <v>0</v>
      </c>
      <c r="X335" s="40"/>
      <c r="Y335" s="40">
        <f t="shared" si="858"/>
        <v>0</v>
      </c>
      <c r="Z335" s="40"/>
      <c r="AA335" s="40">
        <f t="shared" si="859"/>
        <v>0</v>
      </c>
      <c r="AB335" s="40"/>
      <c r="AC335" s="40">
        <f t="shared" si="860"/>
        <v>0</v>
      </c>
      <c r="AD335" s="40">
        <v>117112.66</v>
      </c>
      <c r="AE335" s="40">
        <f t="shared" si="861"/>
        <v>117112.66</v>
      </c>
      <c r="AG335" s="46">
        <f t="shared" si="1004"/>
        <v>117112.66</v>
      </c>
      <c r="AH335" s="15">
        <f t="shared" si="1005"/>
        <v>117112.66</v>
      </c>
      <c r="AI335" s="16">
        <f t="shared" si="1006"/>
        <v>0</v>
      </c>
      <c r="AJ335" s="17">
        <f t="shared" si="862"/>
        <v>0</v>
      </c>
    </row>
    <row r="336" spans="1:36" ht="66" x14ac:dyDescent="0.3">
      <c r="A336" s="25">
        <v>305</v>
      </c>
      <c r="B336" s="25">
        <v>2741</v>
      </c>
      <c r="C336" s="26" t="s">
        <v>88</v>
      </c>
      <c r="D336" s="85"/>
      <c r="E336" s="26" t="s">
        <v>90</v>
      </c>
      <c r="F336" s="31" t="s">
        <v>437</v>
      </c>
      <c r="G336" s="66"/>
      <c r="H336" s="25">
        <v>1</v>
      </c>
      <c r="I336" s="25" t="s">
        <v>377</v>
      </c>
      <c r="J336" s="27" t="s">
        <v>84</v>
      </c>
      <c r="K336" s="24" t="s">
        <v>84</v>
      </c>
      <c r="L336" s="6">
        <f>'[3]P.E PYBA 2026'!H312</f>
        <v>72828</v>
      </c>
      <c r="M336" s="6">
        <f t="shared" si="853"/>
        <v>72828</v>
      </c>
      <c r="N336" s="8">
        <v>71400</v>
      </c>
      <c r="O336" s="8">
        <f t="shared" si="853"/>
        <v>71400</v>
      </c>
      <c r="P336" s="40"/>
      <c r="Q336" s="40">
        <f t="shared" ref="Q336" si="1022">P336</f>
        <v>0</v>
      </c>
      <c r="R336" s="40"/>
      <c r="S336" s="40">
        <f t="shared" ref="S336" si="1023">R336</f>
        <v>0</v>
      </c>
      <c r="T336" s="40"/>
      <c r="U336" s="40">
        <f t="shared" ref="U336" si="1024">T336</f>
        <v>0</v>
      </c>
      <c r="V336" s="40"/>
      <c r="W336" s="40">
        <f t="shared" si="857"/>
        <v>0</v>
      </c>
      <c r="X336" s="40"/>
      <c r="Y336" s="40">
        <f t="shared" si="858"/>
        <v>0</v>
      </c>
      <c r="Z336" s="40"/>
      <c r="AA336" s="40">
        <f t="shared" si="859"/>
        <v>0</v>
      </c>
      <c r="AB336" s="40"/>
      <c r="AC336" s="40">
        <f t="shared" si="860"/>
        <v>0</v>
      </c>
      <c r="AD336" s="40">
        <v>110948.45999999999</v>
      </c>
      <c r="AE336" s="40">
        <f t="shared" si="861"/>
        <v>110948.45999999999</v>
      </c>
      <c r="AG336" s="45">
        <f t="shared" si="950"/>
        <v>72114</v>
      </c>
      <c r="AH336" s="15">
        <f t="shared" si="951"/>
        <v>72114</v>
      </c>
      <c r="AI336" s="16">
        <f t="shared" si="952"/>
        <v>714</v>
      </c>
      <c r="AJ336" s="17">
        <f t="shared" si="862"/>
        <v>9.9009900990099011E-3</v>
      </c>
    </row>
    <row r="337" spans="1:36" ht="66" x14ac:dyDescent="0.3">
      <c r="A337" s="25">
        <v>306</v>
      </c>
      <c r="B337" s="25">
        <v>2741</v>
      </c>
      <c r="C337" s="26" t="s">
        <v>88</v>
      </c>
      <c r="D337" s="85"/>
      <c r="E337" s="26" t="s">
        <v>90</v>
      </c>
      <c r="F337" s="31" t="s">
        <v>438</v>
      </c>
      <c r="G337" s="66"/>
      <c r="H337" s="25">
        <v>1</v>
      </c>
      <c r="I337" s="25" t="s">
        <v>377</v>
      </c>
      <c r="J337" s="27" t="s">
        <v>84</v>
      </c>
      <c r="K337" s="24" t="s">
        <v>84</v>
      </c>
      <c r="L337" s="6">
        <f>'[3]P.E PYBA 2026'!H313</f>
        <v>240380</v>
      </c>
      <c r="M337" s="6">
        <f t="shared" si="853"/>
        <v>240380</v>
      </c>
      <c r="N337" s="8">
        <v>238000</v>
      </c>
      <c r="O337" s="8">
        <f t="shared" si="853"/>
        <v>238000</v>
      </c>
      <c r="P337" s="40"/>
      <c r="Q337" s="40">
        <f t="shared" ref="Q337" si="1025">P337</f>
        <v>0</v>
      </c>
      <c r="R337" s="40"/>
      <c r="S337" s="40">
        <f t="shared" ref="S337" si="1026">R337</f>
        <v>0</v>
      </c>
      <c r="T337" s="40"/>
      <c r="U337" s="40">
        <f t="shared" ref="U337" si="1027">T337</f>
        <v>0</v>
      </c>
      <c r="V337" s="40"/>
      <c r="W337" s="40">
        <f t="shared" si="857"/>
        <v>0</v>
      </c>
      <c r="X337" s="40"/>
      <c r="Y337" s="40">
        <f t="shared" si="858"/>
        <v>0</v>
      </c>
      <c r="Z337" s="40"/>
      <c r="AA337" s="40">
        <f t="shared" si="859"/>
        <v>0</v>
      </c>
      <c r="AB337" s="40"/>
      <c r="AC337" s="40">
        <f t="shared" si="860"/>
        <v>0</v>
      </c>
      <c r="AD337" s="40">
        <v>80128.649999999994</v>
      </c>
      <c r="AE337" s="40">
        <f t="shared" si="861"/>
        <v>80128.649999999994</v>
      </c>
      <c r="AG337" s="46">
        <f t="shared" ref="AG337:AG342" si="1028">AD337</f>
        <v>80128.649999999994</v>
      </c>
      <c r="AH337" s="15">
        <f t="shared" ref="AH337:AH342" si="1029">AE337</f>
        <v>80128.649999999994</v>
      </c>
      <c r="AI337" s="16">
        <f t="shared" ref="AI337:AI342" si="1030">_xlfn.STDEV.P(AD337)</f>
        <v>0</v>
      </c>
      <c r="AJ337" s="17">
        <f t="shared" si="862"/>
        <v>0</v>
      </c>
    </row>
    <row r="338" spans="1:36" ht="66" x14ac:dyDescent="0.3">
      <c r="A338" s="25">
        <v>307</v>
      </c>
      <c r="B338" s="25">
        <v>2741</v>
      </c>
      <c r="C338" s="26" t="s">
        <v>88</v>
      </c>
      <c r="D338" s="85"/>
      <c r="E338" s="26" t="s">
        <v>90</v>
      </c>
      <c r="F338" s="31" t="s">
        <v>439</v>
      </c>
      <c r="G338" s="66"/>
      <c r="H338" s="25">
        <v>1</v>
      </c>
      <c r="I338" s="25" t="s">
        <v>377</v>
      </c>
      <c r="J338" s="27" t="s">
        <v>84</v>
      </c>
      <c r="K338" s="24" t="s">
        <v>84</v>
      </c>
      <c r="L338" s="6">
        <f>'[3]P.E PYBA 2026'!H314</f>
        <v>59857</v>
      </c>
      <c r="M338" s="6">
        <f t="shared" si="853"/>
        <v>59857</v>
      </c>
      <c r="N338" s="8">
        <v>59500</v>
      </c>
      <c r="O338" s="8">
        <f t="shared" si="853"/>
        <v>59500</v>
      </c>
      <c r="P338" s="40"/>
      <c r="Q338" s="40">
        <f t="shared" ref="Q338" si="1031">P338</f>
        <v>0</v>
      </c>
      <c r="R338" s="40"/>
      <c r="S338" s="40">
        <f t="shared" ref="S338" si="1032">R338</f>
        <v>0</v>
      </c>
      <c r="T338" s="40"/>
      <c r="U338" s="40">
        <f t="shared" ref="U338" si="1033">T338</f>
        <v>0</v>
      </c>
      <c r="V338" s="40"/>
      <c r="W338" s="40">
        <f t="shared" si="857"/>
        <v>0</v>
      </c>
      <c r="X338" s="40"/>
      <c r="Y338" s="40">
        <f t="shared" si="858"/>
        <v>0</v>
      </c>
      <c r="Z338" s="40"/>
      <c r="AA338" s="40">
        <f t="shared" si="859"/>
        <v>0</v>
      </c>
      <c r="AB338" s="40"/>
      <c r="AC338" s="40">
        <f t="shared" si="860"/>
        <v>0</v>
      </c>
      <c r="AD338" s="40">
        <v>30819.81</v>
      </c>
      <c r="AE338" s="40">
        <f t="shared" si="861"/>
        <v>30819.81</v>
      </c>
      <c r="AG338" s="46">
        <f t="shared" si="1028"/>
        <v>30819.81</v>
      </c>
      <c r="AH338" s="15">
        <f t="shared" si="1029"/>
        <v>30819.81</v>
      </c>
      <c r="AI338" s="16">
        <f t="shared" si="1030"/>
        <v>0</v>
      </c>
      <c r="AJ338" s="17">
        <f t="shared" si="862"/>
        <v>0</v>
      </c>
    </row>
    <row r="339" spans="1:36" ht="66" x14ac:dyDescent="0.3">
      <c r="A339" s="25">
        <v>308</v>
      </c>
      <c r="B339" s="25">
        <v>2741</v>
      </c>
      <c r="C339" s="26" t="s">
        <v>88</v>
      </c>
      <c r="D339" s="85"/>
      <c r="E339" s="26" t="s">
        <v>90</v>
      </c>
      <c r="F339" s="31" t="s">
        <v>440</v>
      </c>
      <c r="G339" s="66"/>
      <c r="H339" s="25">
        <v>1</v>
      </c>
      <c r="I339" s="25" t="s">
        <v>377</v>
      </c>
      <c r="J339" s="27" t="s">
        <v>84</v>
      </c>
      <c r="K339" s="24" t="s">
        <v>84</v>
      </c>
      <c r="L339" s="6">
        <f>'[3]P.E PYBA 2026'!H315</f>
        <v>72828</v>
      </c>
      <c r="M339" s="6">
        <f t="shared" si="853"/>
        <v>72828</v>
      </c>
      <c r="N339" s="8">
        <v>71400</v>
      </c>
      <c r="O339" s="8">
        <f t="shared" si="853"/>
        <v>71400</v>
      </c>
      <c r="P339" s="40"/>
      <c r="Q339" s="40">
        <f t="shared" ref="Q339" si="1034">P339</f>
        <v>0</v>
      </c>
      <c r="R339" s="40"/>
      <c r="S339" s="40">
        <f t="shared" ref="S339" si="1035">R339</f>
        <v>0</v>
      </c>
      <c r="T339" s="40"/>
      <c r="U339" s="40">
        <f t="shared" ref="U339" si="1036">T339</f>
        <v>0</v>
      </c>
      <c r="V339" s="40"/>
      <c r="W339" s="40">
        <f t="shared" si="857"/>
        <v>0</v>
      </c>
      <c r="X339" s="40"/>
      <c r="Y339" s="40">
        <f t="shared" si="858"/>
        <v>0</v>
      </c>
      <c r="Z339" s="40"/>
      <c r="AA339" s="40">
        <f t="shared" si="859"/>
        <v>0</v>
      </c>
      <c r="AB339" s="40"/>
      <c r="AC339" s="40">
        <f t="shared" si="860"/>
        <v>0</v>
      </c>
      <c r="AD339" s="40">
        <v>41297.760000000002</v>
      </c>
      <c r="AE339" s="40">
        <f t="shared" si="861"/>
        <v>41297.760000000002</v>
      </c>
      <c r="AG339" s="46">
        <f t="shared" si="1028"/>
        <v>41297.760000000002</v>
      </c>
      <c r="AH339" s="15">
        <f t="shared" si="1029"/>
        <v>41297.760000000002</v>
      </c>
      <c r="AI339" s="16">
        <f t="shared" si="1030"/>
        <v>0</v>
      </c>
      <c r="AJ339" s="17">
        <f t="shared" si="862"/>
        <v>0</v>
      </c>
    </row>
    <row r="340" spans="1:36" ht="66" x14ac:dyDescent="0.3">
      <c r="A340" s="25">
        <v>309</v>
      </c>
      <c r="B340" s="25">
        <v>2741</v>
      </c>
      <c r="C340" s="26" t="s">
        <v>88</v>
      </c>
      <c r="D340" s="85"/>
      <c r="E340" s="26" t="s">
        <v>90</v>
      </c>
      <c r="F340" s="31" t="s">
        <v>441</v>
      </c>
      <c r="G340" s="66"/>
      <c r="H340" s="25">
        <v>1</v>
      </c>
      <c r="I340" s="25" t="s">
        <v>377</v>
      </c>
      <c r="J340" s="27" t="s">
        <v>84</v>
      </c>
      <c r="K340" s="24" t="s">
        <v>84</v>
      </c>
      <c r="L340" s="6">
        <f>'[3]P.E PYBA 2026'!H316</f>
        <v>60095</v>
      </c>
      <c r="M340" s="6">
        <f t="shared" si="853"/>
        <v>60095</v>
      </c>
      <c r="N340" s="8">
        <v>59500</v>
      </c>
      <c r="O340" s="8">
        <f t="shared" si="853"/>
        <v>59500</v>
      </c>
      <c r="P340" s="40"/>
      <c r="Q340" s="40">
        <f t="shared" ref="Q340" si="1037">P340</f>
        <v>0</v>
      </c>
      <c r="R340" s="40"/>
      <c r="S340" s="40">
        <f t="shared" ref="S340" si="1038">R340</f>
        <v>0</v>
      </c>
      <c r="T340" s="40"/>
      <c r="U340" s="40">
        <f t="shared" ref="U340" si="1039">T340</f>
        <v>0</v>
      </c>
      <c r="V340" s="40"/>
      <c r="W340" s="40">
        <f t="shared" si="857"/>
        <v>0</v>
      </c>
      <c r="X340" s="40"/>
      <c r="Y340" s="40">
        <f t="shared" si="858"/>
        <v>0</v>
      </c>
      <c r="Z340" s="40"/>
      <c r="AA340" s="40">
        <f t="shared" si="859"/>
        <v>0</v>
      </c>
      <c r="AB340" s="40"/>
      <c r="AC340" s="40">
        <f t="shared" si="860"/>
        <v>0</v>
      </c>
      <c r="AD340" s="40">
        <v>30819.81</v>
      </c>
      <c r="AE340" s="40">
        <f t="shared" si="861"/>
        <v>30819.81</v>
      </c>
      <c r="AG340" s="46">
        <f t="shared" si="1028"/>
        <v>30819.81</v>
      </c>
      <c r="AH340" s="15">
        <f t="shared" si="1029"/>
        <v>30819.81</v>
      </c>
      <c r="AI340" s="16">
        <f t="shared" si="1030"/>
        <v>0</v>
      </c>
      <c r="AJ340" s="17">
        <f t="shared" si="862"/>
        <v>0</v>
      </c>
    </row>
    <row r="341" spans="1:36" ht="66" x14ac:dyDescent="0.3">
      <c r="A341" s="25">
        <v>310</v>
      </c>
      <c r="B341" s="25">
        <v>2741</v>
      </c>
      <c r="C341" s="26" t="s">
        <v>88</v>
      </c>
      <c r="D341" s="85"/>
      <c r="E341" s="26" t="s">
        <v>90</v>
      </c>
      <c r="F341" s="31" t="s">
        <v>442</v>
      </c>
      <c r="G341" s="66"/>
      <c r="H341" s="25">
        <v>1</v>
      </c>
      <c r="I341" s="25" t="s">
        <v>377</v>
      </c>
      <c r="J341" s="27" t="s">
        <v>84</v>
      </c>
      <c r="K341" s="24" t="s">
        <v>84</v>
      </c>
      <c r="L341" s="6">
        <f>'[3]P.E PYBA 2026'!H317</f>
        <v>59857</v>
      </c>
      <c r="M341" s="6">
        <f t="shared" si="853"/>
        <v>59857</v>
      </c>
      <c r="N341" s="8">
        <v>59500</v>
      </c>
      <c r="O341" s="8">
        <f t="shared" si="853"/>
        <v>59500</v>
      </c>
      <c r="P341" s="40"/>
      <c r="Q341" s="40">
        <f t="shared" ref="Q341" si="1040">P341</f>
        <v>0</v>
      </c>
      <c r="R341" s="40"/>
      <c r="S341" s="40">
        <f t="shared" ref="S341" si="1041">R341</f>
        <v>0</v>
      </c>
      <c r="T341" s="40"/>
      <c r="U341" s="40">
        <f t="shared" ref="U341" si="1042">T341</f>
        <v>0</v>
      </c>
      <c r="V341" s="40"/>
      <c r="W341" s="40">
        <f t="shared" si="857"/>
        <v>0</v>
      </c>
      <c r="X341" s="40"/>
      <c r="Y341" s="40">
        <f t="shared" si="858"/>
        <v>0</v>
      </c>
      <c r="Z341" s="40"/>
      <c r="AA341" s="40">
        <f t="shared" si="859"/>
        <v>0</v>
      </c>
      <c r="AB341" s="40"/>
      <c r="AC341" s="40">
        <f t="shared" si="860"/>
        <v>0</v>
      </c>
      <c r="AD341" s="40">
        <v>30819.81</v>
      </c>
      <c r="AE341" s="40">
        <f t="shared" si="861"/>
        <v>30819.81</v>
      </c>
      <c r="AG341" s="46">
        <f t="shared" si="1028"/>
        <v>30819.81</v>
      </c>
      <c r="AH341" s="15">
        <f t="shared" si="1029"/>
        <v>30819.81</v>
      </c>
      <c r="AI341" s="16">
        <f t="shared" si="1030"/>
        <v>0</v>
      </c>
      <c r="AJ341" s="17">
        <f t="shared" si="862"/>
        <v>0</v>
      </c>
    </row>
    <row r="342" spans="1:36" ht="66" x14ac:dyDescent="0.3">
      <c r="A342" s="25">
        <v>311</v>
      </c>
      <c r="B342" s="25">
        <v>2741</v>
      </c>
      <c r="C342" s="26" t="s">
        <v>88</v>
      </c>
      <c r="D342" s="85"/>
      <c r="E342" s="26" t="s">
        <v>90</v>
      </c>
      <c r="F342" s="31" t="s">
        <v>443</v>
      </c>
      <c r="G342" s="66"/>
      <c r="H342" s="25">
        <v>1</v>
      </c>
      <c r="I342" s="25" t="s">
        <v>377</v>
      </c>
      <c r="J342" s="27" t="s">
        <v>84</v>
      </c>
      <c r="K342" s="24" t="s">
        <v>84</v>
      </c>
      <c r="L342" s="6">
        <f>'[3]P.E PYBA 2026'!H318</f>
        <v>60095</v>
      </c>
      <c r="M342" s="6">
        <f t="shared" si="853"/>
        <v>60095</v>
      </c>
      <c r="N342" s="8">
        <v>59500</v>
      </c>
      <c r="O342" s="8">
        <f t="shared" si="853"/>
        <v>59500</v>
      </c>
      <c r="P342" s="40"/>
      <c r="Q342" s="40">
        <f t="shared" ref="Q342" si="1043">P342</f>
        <v>0</v>
      </c>
      <c r="R342" s="40"/>
      <c r="S342" s="40">
        <f t="shared" ref="S342" si="1044">R342</f>
        <v>0</v>
      </c>
      <c r="T342" s="40"/>
      <c r="U342" s="40">
        <f t="shared" ref="U342" si="1045">T342</f>
        <v>0</v>
      </c>
      <c r="V342" s="40"/>
      <c r="W342" s="40">
        <f t="shared" si="857"/>
        <v>0</v>
      </c>
      <c r="X342" s="40"/>
      <c r="Y342" s="40">
        <f t="shared" si="858"/>
        <v>0</v>
      </c>
      <c r="Z342" s="40"/>
      <c r="AA342" s="40">
        <f t="shared" si="859"/>
        <v>0</v>
      </c>
      <c r="AB342" s="40"/>
      <c r="AC342" s="40">
        <f t="shared" si="860"/>
        <v>0</v>
      </c>
      <c r="AD342" s="40">
        <v>39448.5</v>
      </c>
      <c r="AE342" s="40">
        <f t="shared" si="861"/>
        <v>39448.5</v>
      </c>
      <c r="AG342" s="46">
        <f t="shared" si="1028"/>
        <v>39448.5</v>
      </c>
      <c r="AH342" s="15">
        <f t="shared" si="1029"/>
        <v>39448.5</v>
      </c>
      <c r="AI342" s="16">
        <f t="shared" si="1030"/>
        <v>0</v>
      </c>
      <c r="AJ342" s="17">
        <f t="shared" si="862"/>
        <v>0</v>
      </c>
    </row>
    <row r="343" spans="1:36" ht="66" x14ac:dyDescent="0.3">
      <c r="A343" s="25">
        <v>312</v>
      </c>
      <c r="B343" s="25">
        <v>2741</v>
      </c>
      <c r="C343" s="26" t="s">
        <v>88</v>
      </c>
      <c r="D343" s="85"/>
      <c r="E343" s="26" t="s">
        <v>90</v>
      </c>
      <c r="F343" s="31" t="s">
        <v>444</v>
      </c>
      <c r="G343" s="66" t="s">
        <v>445</v>
      </c>
      <c r="H343" s="25">
        <v>1</v>
      </c>
      <c r="I343" s="25" t="s">
        <v>377</v>
      </c>
      <c r="J343" s="27" t="s">
        <v>84</v>
      </c>
      <c r="K343" s="24" t="s">
        <v>84</v>
      </c>
      <c r="L343" s="6">
        <f>'[3]P.E PYBA 2026'!H319</f>
        <v>212058</v>
      </c>
      <c r="M343" s="6">
        <f t="shared" si="853"/>
        <v>212058</v>
      </c>
      <c r="N343" s="8">
        <v>214200</v>
      </c>
      <c r="O343" s="8">
        <f t="shared" si="853"/>
        <v>214200</v>
      </c>
      <c r="P343" s="40"/>
      <c r="Q343" s="40">
        <f t="shared" ref="Q343" si="1046">P343</f>
        <v>0</v>
      </c>
      <c r="R343" s="40"/>
      <c r="S343" s="40">
        <f t="shared" ref="S343" si="1047">R343</f>
        <v>0</v>
      </c>
      <c r="T343" s="40"/>
      <c r="U343" s="40">
        <f t="shared" ref="U343" si="1048">T343</f>
        <v>0</v>
      </c>
      <c r="V343" s="40"/>
      <c r="W343" s="40">
        <f t="shared" si="857"/>
        <v>0</v>
      </c>
      <c r="X343" s="40"/>
      <c r="Y343" s="40">
        <f t="shared" si="858"/>
        <v>0</v>
      </c>
      <c r="Z343" s="40"/>
      <c r="AA343" s="40">
        <f t="shared" si="859"/>
        <v>0</v>
      </c>
      <c r="AB343" s="40"/>
      <c r="AC343" s="40">
        <f t="shared" si="860"/>
        <v>0</v>
      </c>
      <c r="AD343" s="40">
        <v>203405.51</v>
      </c>
      <c r="AE343" s="40">
        <f t="shared" si="861"/>
        <v>203405.51</v>
      </c>
      <c r="AG343" s="45">
        <f t="shared" si="950"/>
        <v>213129</v>
      </c>
      <c r="AH343" s="15">
        <f t="shared" si="951"/>
        <v>213129</v>
      </c>
      <c r="AI343" s="16">
        <f t="shared" si="952"/>
        <v>1071</v>
      </c>
      <c r="AJ343" s="17">
        <f t="shared" si="862"/>
        <v>5.0251256281407036E-3</v>
      </c>
    </row>
    <row r="344" spans="1:36" ht="66" x14ac:dyDescent="0.3">
      <c r="A344" s="25">
        <v>313</v>
      </c>
      <c r="B344" s="25">
        <v>2741</v>
      </c>
      <c r="C344" s="26" t="s">
        <v>88</v>
      </c>
      <c r="D344" s="85"/>
      <c r="E344" s="26" t="s">
        <v>90</v>
      </c>
      <c r="F344" s="31" t="s">
        <v>446</v>
      </c>
      <c r="G344" s="66"/>
      <c r="H344" s="25">
        <v>1</v>
      </c>
      <c r="I344" s="25" t="s">
        <v>377</v>
      </c>
      <c r="J344" s="27" t="s">
        <v>84</v>
      </c>
      <c r="K344" s="24" t="s">
        <v>84</v>
      </c>
      <c r="L344" s="6">
        <f>'[3]P.E PYBA 2026'!H320</f>
        <v>207345.6</v>
      </c>
      <c r="M344" s="6">
        <f t="shared" si="853"/>
        <v>207345.6</v>
      </c>
      <c r="N344" s="8">
        <v>214200</v>
      </c>
      <c r="O344" s="8">
        <f t="shared" si="853"/>
        <v>214200</v>
      </c>
      <c r="P344" s="40"/>
      <c r="Q344" s="40">
        <f t="shared" ref="Q344" si="1049">P344</f>
        <v>0</v>
      </c>
      <c r="R344" s="40"/>
      <c r="S344" s="40">
        <f t="shared" ref="S344" si="1050">R344</f>
        <v>0</v>
      </c>
      <c r="T344" s="40"/>
      <c r="U344" s="40">
        <f t="shared" ref="U344" si="1051">T344</f>
        <v>0</v>
      </c>
      <c r="V344" s="40"/>
      <c r="W344" s="40">
        <f t="shared" si="857"/>
        <v>0</v>
      </c>
      <c r="X344" s="40"/>
      <c r="Y344" s="40">
        <f t="shared" si="858"/>
        <v>0</v>
      </c>
      <c r="Z344" s="40"/>
      <c r="AA344" s="40">
        <f t="shared" si="859"/>
        <v>0</v>
      </c>
      <c r="AB344" s="40"/>
      <c r="AC344" s="40">
        <f t="shared" si="860"/>
        <v>0</v>
      </c>
      <c r="AD344" s="40">
        <v>107867.55</v>
      </c>
      <c r="AE344" s="40">
        <f t="shared" si="861"/>
        <v>107867.55</v>
      </c>
      <c r="AG344" s="45">
        <f t="shared" si="950"/>
        <v>210772.8</v>
      </c>
      <c r="AH344" s="15">
        <f t="shared" si="951"/>
        <v>210772.8</v>
      </c>
      <c r="AI344" s="16">
        <f t="shared" si="952"/>
        <v>3427.1999999999971</v>
      </c>
      <c r="AJ344" s="17">
        <f t="shared" si="862"/>
        <v>1.6260162601626004E-2</v>
      </c>
    </row>
    <row r="345" spans="1:36" ht="66" x14ac:dyDescent="0.3">
      <c r="A345" s="25">
        <v>314</v>
      </c>
      <c r="B345" s="25">
        <v>2741</v>
      </c>
      <c r="C345" s="26" t="s">
        <v>88</v>
      </c>
      <c r="D345" s="85"/>
      <c r="E345" s="26" t="s">
        <v>90</v>
      </c>
      <c r="F345" s="31" t="s">
        <v>447</v>
      </c>
      <c r="G345" s="66"/>
      <c r="H345" s="25">
        <v>1</v>
      </c>
      <c r="I345" s="25" t="s">
        <v>377</v>
      </c>
      <c r="J345" s="27" t="s">
        <v>84</v>
      </c>
      <c r="K345" s="24" t="s">
        <v>84</v>
      </c>
      <c r="L345" s="6">
        <f>'[3]P.E PYBA 2026'!H321</f>
        <v>388416</v>
      </c>
      <c r="M345" s="6">
        <f t="shared" si="853"/>
        <v>388416</v>
      </c>
      <c r="N345" s="8">
        <v>380800</v>
      </c>
      <c r="O345" s="8">
        <f t="shared" si="853"/>
        <v>380800</v>
      </c>
      <c r="P345" s="40"/>
      <c r="Q345" s="40">
        <f t="shared" ref="Q345" si="1052">P345</f>
        <v>0</v>
      </c>
      <c r="R345" s="40"/>
      <c r="S345" s="40">
        <f t="shared" ref="S345" si="1053">R345</f>
        <v>0</v>
      </c>
      <c r="T345" s="40"/>
      <c r="U345" s="40">
        <f t="shared" ref="U345" si="1054">T345</f>
        <v>0</v>
      </c>
      <c r="V345" s="40"/>
      <c r="W345" s="40">
        <f t="shared" si="857"/>
        <v>0</v>
      </c>
      <c r="X345" s="40"/>
      <c r="Y345" s="40">
        <f t="shared" si="858"/>
        <v>0</v>
      </c>
      <c r="Z345" s="40"/>
      <c r="AA345" s="40">
        <f t="shared" si="859"/>
        <v>0</v>
      </c>
      <c r="AB345" s="40"/>
      <c r="AC345" s="40">
        <f t="shared" si="860"/>
        <v>0</v>
      </c>
      <c r="AD345" s="40">
        <v>135604.07</v>
      </c>
      <c r="AE345" s="40">
        <f t="shared" si="861"/>
        <v>135604.07</v>
      </c>
      <c r="AG345" s="46">
        <f t="shared" ref="AG345:AG346" si="1055">AD345</f>
        <v>135604.07</v>
      </c>
      <c r="AH345" s="15">
        <f t="shared" ref="AH345:AH346" si="1056">AE345</f>
        <v>135604.07</v>
      </c>
      <c r="AI345" s="16">
        <f t="shared" ref="AI345:AI346" si="1057">_xlfn.STDEV.P(AD345)</f>
        <v>0</v>
      </c>
      <c r="AJ345" s="17">
        <f t="shared" si="862"/>
        <v>0</v>
      </c>
    </row>
    <row r="346" spans="1:36" ht="66" x14ac:dyDescent="0.3">
      <c r="A346" s="25">
        <v>315</v>
      </c>
      <c r="B346" s="25">
        <v>2741</v>
      </c>
      <c r="C346" s="26" t="s">
        <v>88</v>
      </c>
      <c r="D346" s="85"/>
      <c r="E346" s="26" t="s">
        <v>90</v>
      </c>
      <c r="F346" s="31" t="s">
        <v>448</v>
      </c>
      <c r="G346" s="66"/>
      <c r="H346" s="25">
        <v>1</v>
      </c>
      <c r="I346" s="25" t="s">
        <v>377</v>
      </c>
      <c r="J346" s="27" t="s">
        <v>84</v>
      </c>
      <c r="K346" s="24" t="s">
        <v>84</v>
      </c>
      <c r="L346" s="6">
        <f>'[3]P.E PYBA 2026'!H322</f>
        <v>182070</v>
      </c>
      <c r="M346" s="6">
        <f t="shared" si="853"/>
        <v>182070</v>
      </c>
      <c r="N346" s="8">
        <v>178500</v>
      </c>
      <c r="O346" s="8">
        <f t="shared" si="853"/>
        <v>178500</v>
      </c>
      <c r="P346" s="40"/>
      <c r="Q346" s="40">
        <f t="shared" ref="Q346" si="1058">P346</f>
        <v>0</v>
      </c>
      <c r="R346" s="40"/>
      <c r="S346" s="40">
        <f t="shared" ref="S346" si="1059">R346</f>
        <v>0</v>
      </c>
      <c r="T346" s="40"/>
      <c r="U346" s="40">
        <f t="shared" ref="U346" si="1060">T346</f>
        <v>0</v>
      </c>
      <c r="V346" s="40"/>
      <c r="W346" s="40">
        <f t="shared" si="857"/>
        <v>0</v>
      </c>
      <c r="X346" s="40"/>
      <c r="Y346" s="40">
        <f t="shared" si="858"/>
        <v>0</v>
      </c>
      <c r="Z346" s="40"/>
      <c r="AA346" s="40">
        <f t="shared" si="859"/>
        <v>0</v>
      </c>
      <c r="AB346" s="40"/>
      <c r="AC346" s="40">
        <f t="shared" si="860"/>
        <v>0</v>
      </c>
      <c r="AD346" s="40">
        <v>83211.94</v>
      </c>
      <c r="AE346" s="40">
        <f t="shared" si="861"/>
        <v>83211.94</v>
      </c>
      <c r="AG346" s="46">
        <f t="shared" si="1055"/>
        <v>83211.94</v>
      </c>
      <c r="AH346" s="15">
        <f t="shared" si="1056"/>
        <v>83211.94</v>
      </c>
      <c r="AI346" s="16">
        <f t="shared" si="1057"/>
        <v>0</v>
      </c>
      <c r="AJ346" s="17">
        <f t="shared" si="862"/>
        <v>0</v>
      </c>
    </row>
    <row r="347" spans="1:36" ht="66" x14ac:dyDescent="0.3">
      <c r="A347" s="25">
        <v>316</v>
      </c>
      <c r="B347" s="25">
        <v>2741</v>
      </c>
      <c r="C347" s="26" t="s">
        <v>88</v>
      </c>
      <c r="D347" s="85"/>
      <c r="E347" s="26" t="s">
        <v>90</v>
      </c>
      <c r="F347" s="31" t="s">
        <v>449</v>
      </c>
      <c r="G347" s="66"/>
      <c r="H347" s="25">
        <v>1</v>
      </c>
      <c r="I347" s="25" t="s">
        <v>377</v>
      </c>
      <c r="J347" s="27" t="s">
        <v>84</v>
      </c>
      <c r="K347" s="24" t="s">
        <v>84</v>
      </c>
      <c r="L347" s="6">
        <f>'[3]P.E PYBA 2026'!H323</f>
        <v>180285</v>
      </c>
      <c r="M347" s="6">
        <f t="shared" si="853"/>
        <v>180285</v>
      </c>
      <c r="N347" s="8">
        <v>178500</v>
      </c>
      <c r="O347" s="8">
        <f t="shared" si="853"/>
        <v>178500</v>
      </c>
      <c r="P347" s="40"/>
      <c r="Q347" s="40">
        <f t="shared" ref="Q347" si="1061">P347</f>
        <v>0</v>
      </c>
      <c r="R347" s="40"/>
      <c r="S347" s="40">
        <f t="shared" ref="S347" si="1062">R347</f>
        <v>0</v>
      </c>
      <c r="T347" s="40"/>
      <c r="U347" s="40">
        <f t="shared" ref="U347" si="1063">T347</f>
        <v>0</v>
      </c>
      <c r="V347" s="40"/>
      <c r="W347" s="40">
        <f t="shared" si="857"/>
        <v>0</v>
      </c>
      <c r="X347" s="40"/>
      <c r="Y347" s="40">
        <f t="shared" si="858"/>
        <v>0</v>
      </c>
      <c r="Z347" s="40"/>
      <c r="AA347" s="40">
        <f t="shared" si="859"/>
        <v>0</v>
      </c>
      <c r="AB347" s="40"/>
      <c r="AC347" s="40">
        <f t="shared" si="860"/>
        <v>0</v>
      </c>
      <c r="AD347" s="40">
        <v>101703.35</v>
      </c>
      <c r="AE347" s="40">
        <f t="shared" si="861"/>
        <v>101703.35</v>
      </c>
      <c r="AG347" s="45">
        <f t="shared" si="950"/>
        <v>179392.5</v>
      </c>
      <c r="AH347" s="15">
        <f t="shared" si="951"/>
        <v>179392.5</v>
      </c>
      <c r="AI347" s="16">
        <f t="shared" si="952"/>
        <v>892.5</v>
      </c>
      <c r="AJ347" s="17">
        <f t="shared" si="862"/>
        <v>4.9751243781094526E-3</v>
      </c>
    </row>
    <row r="348" spans="1:36" ht="66" x14ac:dyDescent="0.3">
      <c r="A348" s="25">
        <v>317</v>
      </c>
      <c r="B348" s="25">
        <v>2741</v>
      </c>
      <c r="C348" s="26" t="s">
        <v>88</v>
      </c>
      <c r="D348" s="85"/>
      <c r="E348" s="26" t="s">
        <v>90</v>
      </c>
      <c r="F348" s="31" t="s">
        <v>450</v>
      </c>
      <c r="G348" s="66"/>
      <c r="H348" s="25">
        <v>1</v>
      </c>
      <c r="I348" s="25" t="s">
        <v>377</v>
      </c>
      <c r="J348" s="27" t="s">
        <v>84</v>
      </c>
      <c r="K348" s="24" t="s">
        <v>84</v>
      </c>
      <c r="L348" s="6">
        <f>'[3]P.E PYBA 2026'!H324</f>
        <v>179571</v>
      </c>
      <c r="M348" s="6">
        <f t="shared" si="853"/>
        <v>179571</v>
      </c>
      <c r="N348" s="8">
        <v>178500</v>
      </c>
      <c r="O348" s="8">
        <f t="shared" si="853"/>
        <v>178500</v>
      </c>
      <c r="P348" s="40"/>
      <c r="Q348" s="40">
        <f t="shared" ref="Q348" si="1064">P348</f>
        <v>0</v>
      </c>
      <c r="R348" s="40"/>
      <c r="S348" s="40">
        <f t="shared" ref="S348" si="1065">R348</f>
        <v>0</v>
      </c>
      <c r="T348" s="40"/>
      <c r="U348" s="40">
        <f t="shared" ref="U348" si="1066">T348</f>
        <v>0</v>
      </c>
      <c r="V348" s="40"/>
      <c r="W348" s="40">
        <f t="shared" si="857"/>
        <v>0</v>
      </c>
      <c r="X348" s="40"/>
      <c r="Y348" s="40">
        <f t="shared" si="858"/>
        <v>0</v>
      </c>
      <c r="Z348" s="40"/>
      <c r="AA348" s="40">
        <f t="shared" si="859"/>
        <v>0</v>
      </c>
      <c r="AB348" s="40"/>
      <c r="AC348" s="40">
        <f t="shared" si="860"/>
        <v>0</v>
      </c>
      <c r="AD348" s="40">
        <v>107867.55</v>
      </c>
      <c r="AE348" s="40">
        <f t="shared" si="861"/>
        <v>107867.55</v>
      </c>
      <c r="AG348" s="45">
        <f t="shared" si="950"/>
        <v>179035.5</v>
      </c>
      <c r="AH348" s="15">
        <f t="shared" si="951"/>
        <v>179035.5</v>
      </c>
      <c r="AI348" s="16">
        <f t="shared" si="952"/>
        <v>535.5</v>
      </c>
      <c r="AJ348" s="17">
        <f t="shared" si="862"/>
        <v>2.9910269192422734E-3</v>
      </c>
    </row>
    <row r="349" spans="1:36" ht="66" x14ac:dyDescent="0.3">
      <c r="A349" s="25">
        <v>318</v>
      </c>
      <c r="B349" s="25">
        <v>2741</v>
      </c>
      <c r="C349" s="26" t="s">
        <v>88</v>
      </c>
      <c r="D349" s="85"/>
      <c r="E349" s="26" t="s">
        <v>90</v>
      </c>
      <c r="F349" s="31" t="s">
        <v>451</v>
      </c>
      <c r="G349" s="66"/>
      <c r="H349" s="25">
        <v>1</v>
      </c>
      <c r="I349" s="25" t="s">
        <v>377</v>
      </c>
      <c r="J349" s="27" t="s">
        <v>84</v>
      </c>
      <c r="K349" s="24" t="s">
        <v>84</v>
      </c>
      <c r="L349" s="6">
        <f>'[3]P.E PYBA 2026'!H325</f>
        <v>182070</v>
      </c>
      <c r="M349" s="6">
        <f t="shared" si="853"/>
        <v>182070</v>
      </c>
      <c r="N349" s="8">
        <v>178500</v>
      </c>
      <c r="O349" s="8">
        <f t="shared" si="853"/>
        <v>178500</v>
      </c>
      <c r="P349" s="40"/>
      <c r="Q349" s="40">
        <f t="shared" ref="Q349" si="1067">P349</f>
        <v>0</v>
      </c>
      <c r="R349" s="40"/>
      <c r="S349" s="40">
        <f t="shared" ref="S349" si="1068">R349</f>
        <v>0</v>
      </c>
      <c r="T349" s="40"/>
      <c r="U349" s="40">
        <f t="shared" ref="U349" si="1069">T349</f>
        <v>0</v>
      </c>
      <c r="V349" s="40"/>
      <c r="W349" s="40">
        <f t="shared" si="857"/>
        <v>0</v>
      </c>
      <c r="X349" s="40"/>
      <c r="Y349" s="40">
        <f t="shared" si="858"/>
        <v>0</v>
      </c>
      <c r="Z349" s="40"/>
      <c r="AA349" s="40">
        <f t="shared" si="859"/>
        <v>0</v>
      </c>
      <c r="AB349" s="40"/>
      <c r="AC349" s="40">
        <f t="shared" si="860"/>
        <v>0</v>
      </c>
      <c r="AD349" s="40">
        <v>83211.94</v>
      </c>
      <c r="AE349" s="40">
        <f t="shared" si="861"/>
        <v>83211.94</v>
      </c>
      <c r="AG349" s="46">
        <f t="shared" ref="AG349:AG359" si="1070">AD349</f>
        <v>83211.94</v>
      </c>
      <c r="AH349" s="15">
        <f t="shared" ref="AH349:AH359" si="1071">AE349</f>
        <v>83211.94</v>
      </c>
      <c r="AI349" s="16">
        <f t="shared" ref="AI349:AI359" si="1072">_xlfn.STDEV.P(AD349)</f>
        <v>0</v>
      </c>
      <c r="AJ349" s="17">
        <f t="shared" si="862"/>
        <v>0</v>
      </c>
    </row>
    <row r="350" spans="1:36" ht="66" x14ac:dyDescent="0.3">
      <c r="A350" s="25">
        <v>319</v>
      </c>
      <c r="B350" s="25">
        <v>2741</v>
      </c>
      <c r="C350" s="26" t="s">
        <v>88</v>
      </c>
      <c r="D350" s="85"/>
      <c r="E350" s="26" t="s">
        <v>90</v>
      </c>
      <c r="F350" s="31" t="s">
        <v>452</v>
      </c>
      <c r="G350" s="66"/>
      <c r="H350" s="25">
        <v>1</v>
      </c>
      <c r="I350" s="25" t="s">
        <v>377</v>
      </c>
      <c r="J350" s="27" t="s">
        <v>84</v>
      </c>
      <c r="K350" s="24" t="s">
        <v>84</v>
      </c>
      <c r="L350" s="6">
        <f>'[3]P.E PYBA 2026'!H326</f>
        <v>180285</v>
      </c>
      <c r="M350" s="6">
        <f t="shared" si="853"/>
        <v>180285</v>
      </c>
      <c r="N350" s="8">
        <v>178500</v>
      </c>
      <c r="O350" s="8">
        <f t="shared" si="853"/>
        <v>178500</v>
      </c>
      <c r="P350" s="40"/>
      <c r="Q350" s="40">
        <f t="shared" ref="Q350" si="1073">P350</f>
        <v>0</v>
      </c>
      <c r="R350" s="40"/>
      <c r="S350" s="40">
        <f t="shared" ref="S350" si="1074">R350</f>
        <v>0</v>
      </c>
      <c r="T350" s="40"/>
      <c r="U350" s="40">
        <f t="shared" ref="U350" si="1075">T350</f>
        <v>0</v>
      </c>
      <c r="V350" s="40"/>
      <c r="W350" s="40">
        <f t="shared" si="857"/>
        <v>0</v>
      </c>
      <c r="X350" s="40"/>
      <c r="Y350" s="40">
        <f t="shared" si="858"/>
        <v>0</v>
      </c>
      <c r="Z350" s="40"/>
      <c r="AA350" s="40">
        <f t="shared" si="859"/>
        <v>0</v>
      </c>
      <c r="AB350" s="40"/>
      <c r="AC350" s="40">
        <f t="shared" si="860"/>
        <v>0</v>
      </c>
      <c r="AD350" s="40">
        <v>83211.94</v>
      </c>
      <c r="AE350" s="40">
        <f t="shared" si="861"/>
        <v>83211.94</v>
      </c>
      <c r="AG350" s="46">
        <f t="shared" si="1070"/>
        <v>83211.94</v>
      </c>
      <c r="AH350" s="15">
        <f t="shared" si="1071"/>
        <v>83211.94</v>
      </c>
      <c r="AI350" s="16">
        <f t="shared" si="1072"/>
        <v>0</v>
      </c>
      <c r="AJ350" s="17">
        <f t="shared" si="862"/>
        <v>0</v>
      </c>
    </row>
    <row r="351" spans="1:36" ht="66" x14ac:dyDescent="0.3">
      <c r="A351" s="25">
        <v>320</v>
      </c>
      <c r="B351" s="25">
        <v>2741</v>
      </c>
      <c r="C351" s="26" t="s">
        <v>88</v>
      </c>
      <c r="D351" s="85"/>
      <c r="E351" s="26" t="s">
        <v>90</v>
      </c>
      <c r="F351" s="31" t="s">
        <v>453</v>
      </c>
      <c r="G351" s="66"/>
      <c r="H351" s="25">
        <v>1</v>
      </c>
      <c r="I351" s="25" t="s">
        <v>377</v>
      </c>
      <c r="J351" s="27" t="s">
        <v>84</v>
      </c>
      <c r="K351" s="24" t="s">
        <v>84</v>
      </c>
      <c r="L351" s="6">
        <f>'[3]P.E PYBA 2026'!H327</f>
        <v>239428</v>
      </c>
      <c r="M351" s="6">
        <f t="shared" si="853"/>
        <v>239428</v>
      </c>
      <c r="N351" s="8">
        <v>238000</v>
      </c>
      <c r="O351" s="8">
        <f t="shared" si="853"/>
        <v>238000</v>
      </c>
      <c r="P351" s="40"/>
      <c r="Q351" s="40">
        <f t="shared" ref="Q351" si="1076">P351</f>
        <v>0</v>
      </c>
      <c r="R351" s="40"/>
      <c r="S351" s="40">
        <f t="shared" ref="S351" si="1077">R351</f>
        <v>0</v>
      </c>
      <c r="T351" s="40"/>
      <c r="U351" s="40">
        <f t="shared" ref="U351" si="1078">T351</f>
        <v>0</v>
      </c>
      <c r="V351" s="40"/>
      <c r="W351" s="40">
        <f t="shared" si="857"/>
        <v>0</v>
      </c>
      <c r="X351" s="40"/>
      <c r="Y351" s="40">
        <f t="shared" si="858"/>
        <v>0</v>
      </c>
      <c r="Z351" s="40"/>
      <c r="AA351" s="40">
        <f t="shared" si="859"/>
        <v>0</v>
      </c>
      <c r="AB351" s="40"/>
      <c r="AC351" s="40">
        <f t="shared" si="860"/>
        <v>0</v>
      </c>
      <c r="AD351" s="40">
        <v>132521.97</v>
      </c>
      <c r="AE351" s="40">
        <f t="shared" si="861"/>
        <v>132521.97</v>
      </c>
      <c r="AG351" s="46">
        <f t="shared" si="1070"/>
        <v>132521.97</v>
      </c>
      <c r="AH351" s="15">
        <f t="shared" si="1071"/>
        <v>132521.97</v>
      </c>
      <c r="AI351" s="16">
        <f t="shared" si="1072"/>
        <v>0</v>
      </c>
      <c r="AJ351" s="17">
        <f t="shared" si="862"/>
        <v>0</v>
      </c>
    </row>
    <row r="352" spans="1:36" ht="66" x14ac:dyDescent="0.3">
      <c r="A352" s="25">
        <v>321</v>
      </c>
      <c r="B352" s="25">
        <v>2741</v>
      </c>
      <c r="C352" s="26" t="s">
        <v>88</v>
      </c>
      <c r="D352" s="85"/>
      <c r="E352" s="26" t="s">
        <v>90</v>
      </c>
      <c r="F352" s="31" t="s">
        <v>454</v>
      </c>
      <c r="G352" s="66" t="s">
        <v>455</v>
      </c>
      <c r="H352" s="25">
        <v>1</v>
      </c>
      <c r="I352" s="25" t="s">
        <v>377</v>
      </c>
      <c r="J352" s="27" t="s">
        <v>84</v>
      </c>
      <c r="K352" s="24" t="s">
        <v>84</v>
      </c>
      <c r="L352" s="6">
        <f>'[3]P.E PYBA 2026'!H328</f>
        <v>96152</v>
      </c>
      <c r="M352" s="6">
        <f t="shared" ref="M352:O414" si="1079">L352</f>
        <v>96152</v>
      </c>
      <c r="N352" s="8">
        <v>95200</v>
      </c>
      <c r="O352" s="8">
        <f t="shared" si="1079"/>
        <v>95200</v>
      </c>
      <c r="P352" s="40"/>
      <c r="Q352" s="40">
        <f t="shared" ref="Q352" si="1080">P352</f>
        <v>0</v>
      </c>
      <c r="R352" s="40"/>
      <c r="S352" s="40">
        <f t="shared" ref="S352" si="1081">R352</f>
        <v>0</v>
      </c>
      <c r="T352" s="40"/>
      <c r="U352" s="40">
        <f t="shared" ref="U352" si="1082">T352</f>
        <v>0</v>
      </c>
      <c r="V352" s="40"/>
      <c r="W352" s="40">
        <f t="shared" ref="W352:W414" si="1083">V352</f>
        <v>0</v>
      </c>
      <c r="X352" s="40"/>
      <c r="Y352" s="40">
        <f t="shared" ref="Y352:Y414" si="1084">X352</f>
        <v>0</v>
      </c>
      <c r="Z352" s="40"/>
      <c r="AA352" s="40">
        <f t="shared" ref="AA352:AA414" si="1085">Z352</f>
        <v>0</v>
      </c>
      <c r="AB352" s="40"/>
      <c r="AC352" s="40">
        <f t="shared" ref="AC352:AC414" si="1086">AB352</f>
        <v>0</v>
      </c>
      <c r="AD352" s="40">
        <v>61637.24</v>
      </c>
      <c r="AE352" s="40">
        <f t="shared" ref="AE352:AE414" si="1087">AD352</f>
        <v>61637.24</v>
      </c>
      <c r="AG352" s="46">
        <f t="shared" si="1070"/>
        <v>61637.24</v>
      </c>
      <c r="AH352" s="15">
        <f t="shared" si="1071"/>
        <v>61637.24</v>
      </c>
      <c r="AI352" s="16">
        <f t="shared" si="1072"/>
        <v>0</v>
      </c>
      <c r="AJ352" s="17">
        <f t="shared" ref="AJ352:AJ414" si="1088">(AI352/AH352)</f>
        <v>0</v>
      </c>
    </row>
    <row r="353" spans="1:36" ht="66" x14ac:dyDescent="0.3">
      <c r="A353" s="25">
        <v>322</v>
      </c>
      <c r="B353" s="25">
        <v>2741</v>
      </c>
      <c r="C353" s="26" t="s">
        <v>88</v>
      </c>
      <c r="D353" s="85"/>
      <c r="E353" s="26" t="s">
        <v>90</v>
      </c>
      <c r="F353" s="31" t="s">
        <v>456</v>
      </c>
      <c r="G353" s="66"/>
      <c r="H353" s="25">
        <v>1</v>
      </c>
      <c r="I353" s="25" t="s">
        <v>377</v>
      </c>
      <c r="J353" s="27" t="s">
        <v>84</v>
      </c>
      <c r="K353" s="24" t="s">
        <v>84</v>
      </c>
      <c r="L353" s="6">
        <f>'[3]P.E PYBA 2026'!H329</f>
        <v>94248</v>
      </c>
      <c r="M353" s="6">
        <f t="shared" si="1079"/>
        <v>94248</v>
      </c>
      <c r="N353" s="8">
        <v>95200</v>
      </c>
      <c r="O353" s="8">
        <f t="shared" si="1079"/>
        <v>95200</v>
      </c>
      <c r="P353" s="40"/>
      <c r="Q353" s="40">
        <f t="shared" ref="Q353" si="1089">P353</f>
        <v>0</v>
      </c>
      <c r="R353" s="40"/>
      <c r="S353" s="40">
        <f t="shared" ref="S353" si="1090">R353</f>
        <v>0</v>
      </c>
      <c r="T353" s="40"/>
      <c r="U353" s="40">
        <f t="shared" ref="U353" si="1091">T353</f>
        <v>0</v>
      </c>
      <c r="V353" s="40"/>
      <c r="W353" s="40">
        <f t="shared" si="1083"/>
        <v>0</v>
      </c>
      <c r="X353" s="40"/>
      <c r="Y353" s="40">
        <f t="shared" si="1084"/>
        <v>0</v>
      </c>
      <c r="Z353" s="40"/>
      <c r="AA353" s="40">
        <f t="shared" si="1085"/>
        <v>0</v>
      </c>
      <c r="AB353" s="40"/>
      <c r="AC353" s="40">
        <f t="shared" si="1086"/>
        <v>0</v>
      </c>
      <c r="AD353" s="40">
        <v>61637.24</v>
      </c>
      <c r="AE353" s="40">
        <f t="shared" si="1087"/>
        <v>61637.24</v>
      </c>
      <c r="AG353" s="46">
        <f t="shared" si="1070"/>
        <v>61637.24</v>
      </c>
      <c r="AH353" s="15">
        <f t="shared" si="1071"/>
        <v>61637.24</v>
      </c>
      <c r="AI353" s="16">
        <f t="shared" si="1072"/>
        <v>0</v>
      </c>
      <c r="AJ353" s="17">
        <f t="shared" si="1088"/>
        <v>0</v>
      </c>
    </row>
    <row r="354" spans="1:36" ht="66" x14ac:dyDescent="0.3">
      <c r="A354" s="25">
        <v>323</v>
      </c>
      <c r="B354" s="25">
        <v>2741</v>
      </c>
      <c r="C354" s="26" t="s">
        <v>88</v>
      </c>
      <c r="D354" s="85"/>
      <c r="E354" s="26" t="s">
        <v>90</v>
      </c>
      <c r="F354" s="31" t="s">
        <v>457</v>
      </c>
      <c r="G354" s="66"/>
      <c r="H354" s="25">
        <v>1</v>
      </c>
      <c r="I354" s="25" t="s">
        <v>377</v>
      </c>
      <c r="J354" s="27" t="s">
        <v>84</v>
      </c>
      <c r="K354" s="24" t="s">
        <v>84</v>
      </c>
      <c r="L354" s="6">
        <f>'[3]P.E PYBA 2026'!H330</f>
        <v>103672.8</v>
      </c>
      <c r="M354" s="6">
        <f t="shared" si="1079"/>
        <v>103672.8</v>
      </c>
      <c r="N354" s="8">
        <v>107100</v>
      </c>
      <c r="O354" s="8">
        <f t="shared" si="1079"/>
        <v>107100</v>
      </c>
      <c r="P354" s="40"/>
      <c r="Q354" s="40">
        <f t="shared" ref="Q354" si="1092">P354</f>
        <v>0</v>
      </c>
      <c r="R354" s="40"/>
      <c r="S354" s="40">
        <f t="shared" ref="S354" si="1093">R354</f>
        <v>0</v>
      </c>
      <c r="T354" s="40"/>
      <c r="U354" s="40">
        <f t="shared" ref="U354" si="1094">T354</f>
        <v>0</v>
      </c>
      <c r="V354" s="40"/>
      <c r="W354" s="40">
        <f t="shared" si="1083"/>
        <v>0</v>
      </c>
      <c r="X354" s="40"/>
      <c r="Y354" s="40">
        <f t="shared" si="1084"/>
        <v>0</v>
      </c>
      <c r="Z354" s="40"/>
      <c r="AA354" s="40">
        <f t="shared" si="1085"/>
        <v>0</v>
      </c>
      <c r="AB354" s="40"/>
      <c r="AC354" s="40">
        <f t="shared" si="1086"/>
        <v>0</v>
      </c>
      <c r="AD354" s="40">
        <v>73965.64</v>
      </c>
      <c r="AE354" s="40">
        <f t="shared" si="1087"/>
        <v>73965.64</v>
      </c>
      <c r="AG354" s="46">
        <f t="shared" si="1070"/>
        <v>73965.64</v>
      </c>
      <c r="AH354" s="15">
        <f t="shared" si="1071"/>
        <v>73965.64</v>
      </c>
      <c r="AI354" s="16">
        <f t="shared" si="1072"/>
        <v>0</v>
      </c>
      <c r="AJ354" s="17">
        <f t="shared" si="1088"/>
        <v>0</v>
      </c>
    </row>
    <row r="355" spans="1:36" ht="66" x14ac:dyDescent="0.3">
      <c r="A355" s="25">
        <v>324</v>
      </c>
      <c r="B355" s="25">
        <v>2741</v>
      </c>
      <c r="C355" s="26" t="s">
        <v>88</v>
      </c>
      <c r="D355" s="85"/>
      <c r="E355" s="26" t="s">
        <v>90</v>
      </c>
      <c r="F355" s="31" t="s">
        <v>458</v>
      </c>
      <c r="G355" s="66"/>
      <c r="H355" s="25">
        <v>1</v>
      </c>
      <c r="I355" s="25" t="s">
        <v>377</v>
      </c>
      <c r="J355" s="27" t="s">
        <v>84</v>
      </c>
      <c r="K355" s="24" t="s">
        <v>84</v>
      </c>
      <c r="L355" s="6">
        <f>'[3]P.E PYBA 2026'!H331</f>
        <v>267036</v>
      </c>
      <c r="M355" s="6">
        <f t="shared" si="1079"/>
        <v>267036</v>
      </c>
      <c r="N355" s="8">
        <v>261800</v>
      </c>
      <c r="O355" s="8">
        <f t="shared" si="1079"/>
        <v>261800</v>
      </c>
      <c r="P355" s="40"/>
      <c r="Q355" s="40">
        <f t="shared" ref="Q355" si="1095">P355</f>
        <v>0</v>
      </c>
      <c r="R355" s="40"/>
      <c r="S355" s="40">
        <f t="shared" ref="S355" si="1096">R355</f>
        <v>0</v>
      </c>
      <c r="T355" s="40"/>
      <c r="U355" s="40">
        <f t="shared" ref="U355" si="1097">T355</f>
        <v>0</v>
      </c>
      <c r="V355" s="40"/>
      <c r="W355" s="40">
        <f t="shared" si="1083"/>
        <v>0</v>
      </c>
      <c r="X355" s="40"/>
      <c r="Y355" s="40">
        <f t="shared" si="1084"/>
        <v>0</v>
      </c>
      <c r="Z355" s="40"/>
      <c r="AA355" s="40">
        <f t="shared" si="1085"/>
        <v>0</v>
      </c>
      <c r="AB355" s="40"/>
      <c r="AC355" s="40">
        <f t="shared" si="1086"/>
        <v>0</v>
      </c>
      <c r="AD355" s="40">
        <v>123276.86</v>
      </c>
      <c r="AE355" s="40">
        <f t="shared" si="1087"/>
        <v>123276.86</v>
      </c>
      <c r="AG355" s="46">
        <f t="shared" si="1070"/>
        <v>123276.86</v>
      </c>
      <c r="AH355" s="15">
        <f t="shared" si="1071"/>
        <v>123276.86</v>
      </c>
      <c r="AI355" s="16">
        <f t="shared" si="1072"/>
        <v>0</v>
      </c>
      <c r="AJ355" s="17">
        <f t="shared" si="1088"/>
        <v>0</v>
      </c>
    </row>
    <row r="356" spans="1:36" ht="66" x14ac:dyDescent="0.3">
      <c r="A356" s="25">
        <v>325</v>
      </c>
      <c r="B356" s="25">
        <v>2741</v>
      </c>
      <c r="C356" s="26" t="s">
        <v>88</v>
      </c>
      <c r="D356" s="85"/>
      <c r="E356" s="26" t="s">
        <v>90</v>
      </c>
      <c r="F356" s="31" t="s">
        <v>459</v>
      </c>
      <c r="G356" s="66"/>
      <c r="H356" s="25">
        <v>1</v>
      </c>
      <c r="I356" s="25" t="s">
        <v>377</v>
      </c>
      <c r="J356" s="27" t="s">
        <v>84</v>
      </c>
      <c r="K356" s="24" t="s">
        <v>84</v>
      </c>
      <c r="L356" s="6">
        <f>'[3]P.E PYBA 2026'!H332</f>
        <v>121380</v>
      </c>
      <c r="M356" s="6">
        <f t="shared" si="1079"/>
        <v>121380</v>
      </c>
      <c r="N356" s="8">
        <v>119000</v>
      </c>
      <c r="O356" s="8">
        <f t="shared" si="1079"/>
        <v>119000</v>
      </c>
      <c r="P356" s="40"/>
      <c r="Q356" s="40">
        <f t="shared" ref="Q356" si="1098">P356</f>
        <v>0</v>
      </c>
      <c r="R356" s="40"/>
      <c r="S356" s="40">
        <f t="shared" ref="S356" si="1099">R356</f>
        <v>0</v>
      </c>
      <c r="T356" s="40"/>
      <c r="U356" s="40">
        <f t="shared" ref="U356" si="1100">T356</f>
        <v>0</v>
      </c>
      <c r="V356" s="40"/>
      <c r="W356" s="40">
        <f t="shared" si="1083"/>
        <v>0</v>
      </c>
      <c r="X356" s="40"/>
      <c r="Y356" s="40">
        <f t="shared" si="1084"/>
        <v>0</v>
      </c>
      <c r="Z356" s="40"/>
      <c r="AA356" s="40">
        <f t="shared" si="1085"/>
        <v>0</v>
      </c>
      <c r="AB356" s="40"/>
      <c r="AC356" s="40">
        <f t="shared" si="1086"/>
        <v>0</v>
      </c>
      <c r="AD356" s="40">
        <v>76431.320000000007</v>
      </c>
      <c r="AE356" s="40">
        <f t="shared" si="1087"/>
        <v>76431.320000000007</v>
      </c>
      <c r="AG356" s="46">
        <f t="shared" si="1070"/>
        <v>76431.320000000007</v>
      </c>
      <c r="AH356" s="15">
        <f t="shared" si="1071"/>
        <v>76431.320000000007</v>
      </c>
      <c r="AI356" s="16">
        <f t="shared" si="1072"/>
        <v>0</v>
      </c>
      <c r="AJ356" s="17">
        <f t="shared" si="1088"/>
        <v>0</v>
      </c>
    </row>
    <row r="357" spans="1:36" ht="66" x14ac:dyDescent="0.3">
      <c r="A357" s="25">
        <v>326</v>
      </c>
      <c r="B357" s="25">
        <v>2741</v>
      </c>
      <c r="C357" s="26" t="s">
        <v>88</v>
      </c>
      <c r="D357" s="85"/>
      <c r="E357" s="26" t="s">
        <v>90</v>
      </c>
      <c r="F357" s="31" t="s">
        <v>460</v>
      </c>
      <c r="G357" s="66"/>
      <c r="H357" s="25">
        <v>1</v>
      </c>
      <c r="I357" s="25" t="s">
        <v>377</v>
      </c>
      <c r="J357" s="27" t="s">
        <v>84</v>
      </c>
      <c r="K357" s="24" t="s">
        <v>84</v>
      </c>
      <c r="L357" s="6">
        <f>'[3]P.E PYBA 2026'!H333</f>
        <v>300475</v>
      </c>
      <c r="M357" s="6">
        <f t="shared" si="1079"/>
        <v>300475</v>
      </c>
      <c r="N357" s="8">
        <v>297500</v>
      </c>
      <c r="O357" s="8">
        <f t="shared" si="1079"/>
        <v>297500</v>
      </c>
      <c r="P357" s="40"/>
      <c r="Q357" s="40">
        <f t="shared" ref="Q357" si="1101">P357</f>
        <v>0</v>
      </c>
      <c r="R357" s="40"/>
      <c r="S357" s="40">
        <f t="shared" ref="S357" si="1102">R357</f>
        <v>0</v>
      </c>
      <c r="T357" s="40"/>
      <c r="U357" s="40">
        <f t="shared" ref="U357" si="1103">T357</f>
        <v>0</v>
      </c>
      <c r="V357" s="40"/>
      <c r="W357" s="40">
        <f t="shared" si="1083"/>
        <v>0</v>
      </c>
      <c r="X357" s="40"/>
      <c r="Y357" s="40">
        <f t="shared" si="1084"/>
        <v>0</v>
      </c>
      <c r="Z357" s="40"/>
      <c r="AA357" s="40">
        <f t="shared" si="1085"/>
        <v>0</v>
      </c>
      <c r="AB357" s="40"/>
      <c r="AC357" s="40">
        <f t="shared" si="1086"/>
        <v>0</v>
      </c>
      <c r="AD357" s="40">
        <v>160259.68</v>
      </c>
      <c r="AE357" s="40">
        <f t="shared" si="1087"/>
        <v>160259.68</v>
      </c>
      <c r="AG357" s="46">
        <f t="shared" si="1070"/>
        <v>160259.68</v>
      </c>
      <c r="AH357" s="15">
        <f t="shared" si="1071"/>
        <v>160259.68</v>
      </c>
      <c r="AI357" s="16">
        <f t="shared" si="1072"/>
        <v>0</v>
      </c>
      <c r="AJ357" s="17">
        <f t="shared" si="1088"/>
        <v>0</v>
      </c>
    </row>
    <row r="358" spans="1:36" ht="66" x14ac:dyDescent="0.3">
      <c r="A358" s="25">
        <v>327</v>
      </c>
      <c r="B358" s="25">
        <v>2741</v>
      </c>
      <c r="C358" s="26" t="s">
        <v>88</v>
      </c>
      <c r="D358" s="85"/>
      <c r="E358" s="26" t="s">
        <v>90</v>
      </c>
      <c r="F358" s="31" t="s">
        <v>461</v>
      </c>
      <c r="G358" s="66"/>
      <c r="H358" s="25">
        <v>1</v>
      </c>
      <c r="I358" s="25" t="s">
        <v>377</v>
      </c>
      <c r="J358" s="27" t="s">
        <v>84</v>
      </c>
      <c r="K358" s="24" t="s">
        <v>84</v>
      </c>
      <c r="L358" s="6">
        <f>'[3]P.E PYBA 2026'!H334</f>
        <v>143656.79999999999</v>
      </c>
      <c r="M358" s="6">
        <f t="shared" si="1079"/>
        <v>143656.79999999999</v>
      </c>
      <c r="N358" s="8">
        <v>142800</v>
      </c>
      <c r="O358" s="8">
        <f t="shared" si="1079"/>
        <v>142800</v>
      </c>
      <c r="P358" s="40"/>
      <c r="Q358" s="40">
        <f t="shared" ref="Q358" si="1104">P358</f>
        <v>0</v>
      </c>
      <c r="R358" s="40"/>
      <c r="S358" s="40">
        <f t="shared" ref="S358" si="1105">R358</f>
        <v>0</v>
      </c>
      <c r="T358" s="40"/>
      <c r="U358" s="40">
        <f t="shared" ref="U358" si="1106">T358</f>
        <v>0</v>
      </c>
      <c r="V358" s="40"/>
      <c r="W358" s="40">
        <f t="shared" si="1083"/>
        <v>0</v>
      </c>
      <c r="X358" s="40"/>
      <c r="Y358" s="40">
        <f t="shared" si="1084"/>
        <v>0</v>
      </c>
      <c r="Z358" s="40"/>
      <c r="AA358" s="40">
        <f t="shared" si="1085"/>
        <v>0</v>
      </c>
      <c r="AB358" s="40"/>
      <c r="AC358" s="40">
        <f t="shared" si="1086"/>
        <v>0</v>
      </c>
      <c r="AD358" s="40">
        <v>73965.64</v>
      </c>
      <c r="AE358" s="40">
        <f t="shared" si="1087"/>
        <v>73965.64</v>
      </c>
      <c r="AG358" s="46">
        <f t="shared" si="1070"/>
        <v>73965.64</v>
      </c>
      <c r="AH358" s="15">
        <f t="shared" si="1071"/>
        <v>73965.64</v>
      </c>
      <c r="AI358" s="16">
        <f t="shared" si="1072"/>
        <v>0</v>
      </c>
      <c r="AJ358" s="17">
        <f t="shared" si="1088"/>
        <v>0</v>
      </c>
    </row>
    <row r="359" spans="1:36" ht="66" x14ac:dyDescent="0.3">
      <c r="A359" s="25">
        <v>328</v>
      </c>
      <c r="B359" s="25">
        <v>2741</v>
      </c>
      <c r="C359" s="26" t="s">
        <v>88</v>
      </c>
      <c r="D359" s="85"/>
      <c r="E359" s="26" t="s">
        <v>90</v>
      </c>
      <c r="F359" s="31" t="s">
        <v>462</v>
      </c>
      <c r="G359" s="66"/>
      <c r="H359" s="25">
        <v>1</v>
      </c>
      <c r="I359" s="25" t="s">
        <v>377</v>
      </c>
      <c r="J359" s="27" t="s">
        <v>84</v>
      </c>
      <c r="K359" s="24" t="s">
        <v>84</v>
      </c>
      <c r="L359" s="6">
        <f>'[3]P.E PYBA 2026'!H335</f>
        <v>97104</v>
      </c>
      <c r="M359" s="6">
        <f t="shared" si="1079"/>
        <v>97104</v>
      </c>
      <c r="N359" s="8">
        <v>95200</v>
      </c>
      <c r="O359" s="8">
        <f t="shared" si="1079"/>
        <v>95200</v>
      </c>
      <c r="P359" s="40"/>
      <c r="Q359" s="40">
        <f t="shared" ref="Q359" si="1107">P359</f>
        <v>0</v>
      </c>
      <c r="R359" s="40"/>
      <c r="S359" s="40">
        <f t="shared" ref="S359" si="1108">R359</f>
        <v>0</v>
      </c>
      <c r="T359" s="40"/>
      <c r="U359" s="40">
        <f t="shared" ref="U359" si="1109">T359</f>
        <v>0</v>
      </c>
      <c r="V359" s="40"/>
      <c r="W359" s="40">
        <f t="shared" si="1083"/>
        <v>0</v>
      </c>
      <c r="X359" s="40"/>
      <c r="Y359" s="40">
        <f t="shared" si="1084"/>
        <v>0</v>
      </c>
      <c r="Z359" s="40"/>
      <c r="AA359" s="40">
        <f t="shared" si="1085"/>
        <v>0</v>
      </c>
      <c r="AB359" s="40"/>
      <c r="AC359" s="40">
        <f t="shared" si="1086"/>
        <v>0</v>
      </c>
      <c r="AD359" s="40">
        <v>73965.64</v>
      </c>
      <c r="AE359" s="40">
        <f t="shared" si="1087"/>
        <v>73965.64</v>
      </c>
      <c r="AG359" s="46">
        <f t="shared" si="1070"/>
        <v>73965.64</v>
      </c>
      <c r="AH359" s="15">
        <f t="shared" si="1071"/>
        <v>73965.64</v>
      </c>
      <c r="AI359" s="16">
        <f t="shared" si="1072"/>
        <v>0</v>
      </c>
      <c r="AJ359" s="17">
        <f t="shared" si="1088"/>
        <v>0</v>
      </c>
    </row>
    <row r="360" spans="1:36" ht="66" x14ac:dyDescent="0.3">
      <c r="A360" s="25">
        <v>329</v>
      </c>
      <c r="B360" s="25">
        <v>2741</v>
      </c>
      <c r="C360" s="26" t="s">
        <v>88</v>
      </c>
      <c r="D360" s="85"/>
      <c r="E360" s="26" t="s">
        <v>90</v>
      </c>
      <c r="F360" s="31" t="s">
        <v>463</v>
      </c>
      <c r="G360" s="66"/>
      <c r="H360" s="25">
        <v>1</v>
      </c>
      <c r="I360" s="25" t="s">
        <v>377</v>
      </c>
      <c r="J360" s="27" t="s">
        <v>84</v>
      </c>
      <c r="K360" s="24" t="s">
        <v>84</v>
      </c>
      <c r="L360" s="6">
        <f>'[3]P.E PYBA 2026'!H336</f>
        <v>96152</v>
      </c>
      <c r="M360" s="6">
        <f t="shared" si="1079"/>
        <v>96152</v>
      </c>
      <c r="N360" s="8">
        <v>95200</v>
      </c>
      <c r="O360" s="8">
        <f t="shared" si="1079"/>
        <v>95200</v>
      </c>
      <c r="P360" s="40"/>
      <c r="Q360" s="40">
        <f t="shared" ref="Q360" si="1110">P360</f>
        <v>0</v>
      </c>
      <c r="R360" s="40"/>
      <c r="S360" s="40">
        <f t="shared" ref="S360" si="1111">R360</f>
        <v>0</v>
      </c>
      <c r="T360" s="40"/>
      <c r="U360" s="40">
        <f t="shared" ref="U360" si="1112">T360</f>
        <v>0</v>
      </c>
      <c r="V360" s="40"/>
      <c r="W360" s="40">
        <f t="shared" si="1083"/>
        <v>0</v>
      </c>
      <c r="X360" s="40"/>
      <c r="Y360" s="40">
        <f t="shared" si="1084"/>
        <v>0</v>
      </c>
      <c r="Z360" s="40"/>
      <c r="AA360" s="40">
        <f t="shared" si="1085"/>
        <v>0</v>
      </c>
      <c r="AB360" s="40"/>
      <c r="AC360" s="40">
        <f t="shared" si="1086"/>
        <v>0</v>
      </c>
      <c r="AD360" s="40">
        <v>73965.64</v>
      </c>
      <c r="AE360" s="40">
        <f t="shared" si="1087"/>
        <v>73965.64</v>
      </c>
      <c r="AG360" s="46">
        <f t="shared" ref="AG360:AG363" si="1113">AD360</f>
        <v>73965.64</v>
      </c>
      <c r="AH360" s="15">
        <f t="shared" ref="AH360:AH363" si="1114">AE360</f>
        <v>73965.64</v>
      </c>
      <c r="AI360" s="16">
        <f t="shared" ref="AI360:AI363" si="1115">_xlfn.STDEV.P(AD360)</f>
        <v>0</v>
      </c>
      <c r="AJ360" s="17">
        <f t="shared" si="1088"/>
        <v>0</v>
      </c>
    </row>
    <row r="361" spans="1:36" ht="66" x14ac:dyDescent="0.3">
      <c r="A361" s="25">
        <v>330</v>
      </c>
      <c r="B361" s="25">
        <v>2741</v>
      </c>
      <c r="C361" s="26" t="s">
        <v>88</v>
      </c>
      <c r="D361" s="85"/>
      <c r="E361" s="26" t="s">
        <v>90</v>
      </c>
      <c r="F361" s="31" t="s">
        <v>464</v>
      </c>
      <c r="G361" s="66"/>
      <c r="H361" s="25">
        <v>1</v>
      </c>
      <c r="I361" s="25" t="s">
        <v>377</v>
      </c>
      <c r="J361" s="27" t="s">
        <v>84</v>
      </c>
      <c r="K361" s="24" t="s">
        <v>84</v>
      </c>
      <c r="L361" s="6">
        <f>'[3]P.E PYBA 2026'!H337</f>
        <v>95771.199999999997</v>
      </c>
      <c r="M361" s="6">
        <f t="shared" si="1079"/>
        <v>95771.199999999997</v>
      </c>
      <c r="N361" s="8">
        <v>95200</v>
      </c>
      <c r="O361" s="8">
        <f t="shared" si="1079"/>
        <v>95200</v>
      </c>
      <c r="P361" s="40"/>
      <c r="Q361" s="40">
        <f t="shared" ref="Q361" si="1116">P361</f>
        <v>0</v>
      </c>
      <c r="R361" s="40"/>
      <c r="S361" s="40">
        <f t="shared" ref="S361" si="1117">R361</f>
        <v>0</v>
      </c>
      <c r="T361" s="40"/>
      <c r="U361" s="40">
        <f t="shared" ref="U361" si="1118">T361</f>
        <v>0</v>
      </c>
      <c r="V361" s="40"/>
      <c r="W361" s="40">
        <f t="shared" si="1083"/>
        <v>0</v>
      </c>
      <c r="X361" s="40"/>
      <c r="Y361" s="40">
        <f t="shared" si="1084"/>
        <v>0</v>
      </c>
      <c r="Z361" s="40"/>
      <c r="AA361" s="40">
        <f t="shared" si="1085"/>
        <v>0</v>
      </c>
      <c r="AB361" s="40"/>
      <c r="AC361" s="40">
        <f t="shared" si="1086"/>
        <v>0</v>
      </c>
      <c r="AD361" s="40">
        <v>73965.64</v>
      </c>
      <c r="AE361" s="40">
        <f t="shared" si="1087"/>
        <v>73965.64</v>
      </c>
      <c r="AG361" s="46">
        <f t="shared" si="1113"/>
        <v>73965.64</v>
      </c>
      <c r="AH361" s="15">
        <f t="shared" si="1114"/>
        <v>73965.64</v>
      </c>
      <c r="AI361" s="16">
        <f t="shared" si="1115"/>
        <v>0</v>
      </c>
      <c r="AJ361" s="17">
        <f t="shared" si="1088"/>
        <v>0</v>
      </c>
    </row>
    <row r="362" spans="1:36" ht="66" x14ac:dyDescent="0.3">
      <c r="A362" s="25">
        <v>331</v>
      </c>
      <c r="B362" s="25">
        <v>2741</v>
      </c>
      <c r="C362" s="26" t="s">
        <v>88</v>
      </c>
      <c r="D362" s="85"/>
      <c r="E362" s="26" t="s">
        <v>90</v>
      </c>
      <c r="F362" s="31" t="s">
        <v>465</v>
      </c>
      <c r="G362" s="66"/>
      <c r="H362" s="25">
        <v>1</v>
      </c>
      <c r="I362" s="25" t="s">
        <v>377</v>
      </c>
      <c r="J362" s="27" t="s">
        <v>84</v>
      </c>
      <c r="K362" s="24" t="s">
        <v>84</v>
      </c>
      <c r="L362" s="6">
        <f>'[3]P.E PYBA 2026'!H338</f>
        <v>144228</v>
      </c>
      <c r="M362" s="6">
        <f t="shared" si="1079"/>
        <v>144228</v>
      </c>
      <c r="N362" s="8">
        <v>142800</v>
      </c>
      <c r="O362" s="8">
        <f t="shared" si="1079"/>
        <v>142800</v>
      </c>
      <c r="P362" s="40"/>
      <c r="Q362" s="40">
        <f t="shared" ref="Q362" si="1119">P362</f>
        <v>0</v>
      </c>
      <c r="R362" s="40"/>
      <c r="S362" s="40">
        <f t="shared" ref="S362" si="1120">R362</f>
        <v>0</v>
      </c>
      <c r="T362" s="40"/>
      <c r="U362" s="40">
        <f t="shared" ref="U362" si="1121">T362</f>
        <v>0</v>
      </c>
      <c r="V362" s="40"/>
      <c r="W362" s="40">
        <f t="shared" si="1083"/>
        <v>0</v>
      </c>
      <c r="X362" s="40"/>
      <c r="Y362" s="40">
        <f t="shared" si="1084"/>
        <v>0</v>
      </c>
      <c r="Z362" s="40"/>
      <c r="AA362" s="40">
        <f t="shared" si="1085"/>
        <v>0</v>
      </c>
      <c r="AB362" s="40"/>
      <c r="AC362" s="40">
        <f t="shared" si="1086"/>
        <v>0</v>
      </c>
      <c r="AD362" s="40">
        <v>80128.649999999994</v>
      </c>
      <c r="AE362" s="40">
        <f t="shared" si="1087"/>
        <v>80128.649999999994</v>
      </c>
      <c r="AG362" s="46">
        <f t="shared" si="1113"/>
        <v>80128.649999999994</v>
      </c>
      <c r="AH362" s="15">
        <f t="shared" si="1114"/>
        <v>80128.649999999994</v>
      </c>
      <c r="AI362" s="16">
        <f t="shared" si="1115"/>
        <v>0</v>
      </c>
      <c r="AJ362" s="17">
        <f t="shared" si="1088"/>
        <v>0</v>
      </c>
    </row>
    <row r="363" spans="1:36" ht="66" x14ac:dyDescent="0.3">
      <c r="A363" s="25">
        <v>332</v>
      </c>
      <c r="B363" s="25">
        <v>2741</v>
      </c>
      <c r="C363" s="26" t="s">
        <v>88</v>
      </c>
      <c r="D363" s="85"/>
      <c r="E363" s="26" t="s">
        <v>90</v>
      </c>
      <c r="F363" s="31" t="s">
        <v>466</v>
      </c>
      <c r="G363" s="66"/>
      <c r="H363" s="25">
        <v>1</v>
      </c>
      <c r="I363" s="25" t="s">
        <v>377</v>
      </c>
      <c r="J363" s="27" t="s">
        <v>84</v>
      </c>
      <c r="K363" s="24" t="s">
        <v>84</v>
      </c>
      <c r="L363" s="6">
        <f>'[3]P.E PYBA 2026'!H339</f>
        <v>141372</v>
      </c>
      <c r="M363" s="6">
        <f t="shared" si="1079"/>
        <v>141372</v>
      </c>
      <c r="N363" s="8">
        <v>142800</v>
      </c>
      <c r="O363" s="8">
        <f t="shared" si="1079"/>
        <v>142800</v>
      </c>
      <c r="P363" s="40"/>
      <c r="Q363" s="40">
        <f t="shared" ref="Q363" si="1122">P363</f>
        <v>0</v>
      </c>
      <c r="R363" s="40"/>
      <c r="S363" s="40">
        <f t="shared" ref="S363" si="1123">R363</f>
        <v>0</v>
      </c>
      <c r="T363" s="40"/>
      <c r="U363" s="40">
        <f t="shared" ref="U363" si="1124">T363</f>
        <v>0</v>
      </c>
      <c r="V363" s="40"/>
      <c r="W363" s="40">
        <f t="shared" si="1083"/>
        <v>0</v>
      </c>
      <c r="X363" s="40"/>
      <c r="Y363" s="40">
        <f t="shared" si="1084"/>
        <v>0</v>
      </c>
      <c r="Z363" s="40"/>
      <c r="AA363" s="40">
        <f t="shared" si="1085"/>
        <v>0</v>
      </c>
      <c r="AB363" s="40"/>
      <c r="AC363" s="40">
        <f t="shared" si="1086"/>
        <v>0</v>
      </c>
      <c r="AD363" s="40">
        <v>73965.64</v>
      </c>
      <c r="AE363" s="40">
        <f t="shared" si="1087"/>
        <v>73965.64</v>
      </c>
      <c r="AG363" s="46">
        <f t="shared" si="1113"/>
        <v>73965.64</v>
      </c>
      <c r="AH363" s="15">
        <f t="shared" si="1114"/>
        <v>73965.64</v>
      </c>
      <c r="AI363" s="16">
        <f t="shared" si="1115"/>
        <v>0</v>
      </c>
      <c r="AJ363" s="17">
        <f t="shared" si="1088"/>
        <v>0</v>
      </c>
    </row>
    <row r="364" spans="1:36" ht="66" x14ac:dyDescent="0.3">
      <c r="A364" s="25">
        <v>333</v>
      </c>
      <c r="B364" s="25">
        <v>2741</v>
      </c>
      <c r="C364" s="26" t="s">
        <v>88</v>
      </c>
      <c r="D364" s="85"/>
      <c r="E364" s="26" t="s">
        <v>90</v>
      </c>
      <c r="F364" s="31" t="s">
        <v>467</v>
      </c>
      <c r="G364" s="66" t="s">
        <v>468</v>
      </c>
      <c r="H364" s="25">
        <v>1</v>
      </c>
      <c r="I364" s="25" t="s">
        <v>377</v>
      </c>
      <c r="J364" s="27" t="s">
        <v>84</v>
      </c>
      <c r="K364" s="24" t="s">
        <v>84</v>
      </c>
      <c r="L364" s="6">
        <f>'[3]P.E PYBA 2026'!H340</f>
        <v>57596</v>
      </c>
      <c r="M364" s="6">
        <f t="shared" si="1079"/>
        <v>57596</v>
      </c>
      <c r="N364" s="8">
        <v>59500</v>
      </c>
      <c r="O364" s="8">
        <f t="shared" si="1079"/>
        <v>59500</v>
      </c>
      <c r="P364" s="40"/>
      <c r="Q364" s="40">
        <f t="shared" ref="Q364" si="1125">P364</f>
        <v>0</v>
      </c>
      <c r="R364" s="40"/>
      <c r="S364" s="40">
        <f t="shared" ref="S364" si="1126">R364</f>
        <v>0</v>
      </c>
      <c r="T364" s="40"/>
      <c r="U364" s="40">
        <f t="shared" ref="U364" si="1127">T364</f>
        <v>0</v>
      </c>
      <c r="V364" s="40"/>
      <c r="W364" s="40">
        <f t="shared" si="1083"/>
        <v>0</v>
      </c>
      <c r="X364" s="40"/>
      <c r="Y364" s="40">
        <f t="shared" si="1084"/>
        <v>0</v>
      </c>
      <c r="Z364" s="40"/>
      <c r="AA364" s="40">
        <f t="shared" si="1085"/>
        <v>0</v>
      </c>
      <c r="AB364" s="40"/>
      <c r="AC364" s="40">
        <f t="shared" si="1086"/>
        <v>0</v>
      </c>
      <c r="AD364" s="40">
        <v>49311.22</v>
      </c>
      <c r="AE364" s="40">
        <f t="shared" si="1087"/>
        <v>49311.22</v>
      </c>
      <c r="AG364" s="46">
        <f t="shared" ref="AG364:AG374" si="1128">AD364</f>
        <v>49311.22</v>
      </c>
      <c r="AH364" s="15">
        <f t="shared" ref="AH364:AH374" si="1129">AE364</f>
        <v>49311.22</v>
      </c>
      <c r="AI364" s="16">
        <f t="shared" ref="AI364:AI374" si="1130">_xlfn.STDEV.P(AD364)</f>
        <v>0</v>
      </c>
      <c r="AJ364" s="17">
        <f t="shared" si="1088"/>
        <v>0</v>
      </c>
    </row>
    <row r="365" spans="1:36" ht="66" x14ac:dyDescent="0.3">
      <c r="A365" s="25">
        <v>334</v>
      </c>
      <c r="B365" s="25">
        <v>2741</v>
      </c>
      <c r="C365" s="26" t="s">
        <v>88</v>
      </c>
      <c r="D365" s="85"/>
      <c r="E365" s="26" t="s">
        <v>90</v>
      </c>
      <c r="F365" s="31" t="s">
        <v>469</v>
      </c>
      <c r="G365" s="66"/>
      <c r="H365" s="25">
        <v>1</v>
      </c>
      <c r="I365" s="25" t="s">
        <v>377</v>
      </c>
      <c r="J365" s="27" t="s">
        <v>84</v>
      </c>
      <c r="K365" s="24" t="s">
        <v>84</v>
      </c>
      <c r="L365" s="6">
        <f>'[3]P.E PYBA 2026'!H341</f>
        <v>109242</v>
      </c>
      <c r="M365" s="6">
        <f t="shared" si="1079"/>
        <v>109242</v>
      </c>
      <c r="N365" s="8">
        <v>107100</v>
      </c>
      <c r="O365" s="8">
        <f t="shared" si="1079"/>
        <v>107100</v>
      </c>
      <c r="P365" s="40"/>
      <c r="Q365" s="40">
        <f t="shared" ref="Q365" si="1131">P365</f>
        <v>0</v>
      </c>
      <c r="R365" s="40"/>
      <c r="S365" s="40">
        <f t="shared" ref="S365" si="1132">R365</f>
        <v>0</v>
      </c>
      <c r="T365" s="40"/>
      <c r="U365" s="40">
        <f t="shared" ref="U365" si="1133">T365</f>
        <v>0</v>
      </c>
      <c r="V365" s="40"/>
      <c r="W365" s="40">
        <f t="shared" si="1083"/>
        <v>0</v>
      </c>
      <c r="X365" s="40"/>
      <c r="Y365" s="40">
        <f t="shared" si="1084"/>
        <v>0</v>
      </c>
      <c r="Z365" s="40"/>
      <c r="AA365" s="40">
        <f t="shared" si="1085"/>
        <v>0</v>
      </c>
      <c r="AB365" s="40"/>
      <c r="AC365" s="40">
        <f t="shared" si="1086"/>
        <v>0</v>
      </c>
      <c r="AD365" s="40">
        <v>73965.64</v>
      </c>
      <c r="AE365" s="40">
        <f t="shared" si="1087"/>
        <v>73965.64</v>
      </c>
      <c r="AG365" s="46">
        <f t="shared" si="1128"/>
        <v>73965.64</v>
      </c>
      <c r="AH365" s="15">
        <f t="shared" si="1129"/>
        <v>73965.64</v>
      </c>
      <c r="AI365" s="16">
        <f t="shared" si="1130"/>
        <v>0</v>
      </c>
      <c r="AJ365" s="17">
        <f t="shared" si="1088"/>
        <v>0</v>
      </c>
    </row>
    <row r="366" spans="1:36" ht="66" x14ac:dyDescent="0.3">
      <c r="A366" s="25">
        <v>335</v>
      </c>
      <c r="B366" s="25">
        <v>2741</v>
      </c>
      <c r="C366" s="26" t="s">
        <v>88</v>
      </c>
      <c r="D366" s="85"/>
      <c r="E366" s="26" t="s">
        <v>90</v>
      </c>
      <c r="F366" s="31" t="s">
        <v>470</v>
      </c>
      <c r="G366" s="66"/>
      <c r="H366" s="25">
        <v>1</v>
      </c>
      <c r="I366" s="25" t="s">
        <v>377</v>
      </c>
      <c r="J366" s="27" t="s">
        <v>84</v>
      </c>
      <c r="K366" s="24" t="s">
        <v>84</v>
      </c>
      <c r="L366" s="6">
        <f>'[3]P.E PYBA 2026'!H342</f>
        <v>60690</v>
      </c>
      <c r="M366" s="6">
        <f t="shared" si="1079"/>
        <v>60690</v>
      </c>
      <c r="N366" s="8">
        <v>59500</v>
      </c>
      <c r="O366" s="8">
        <f t="shared" si="1079"/>
        <v>59500</v>
      </c>
      <c r="P366" s="40"/>
      <c r="Q366" s="40">
        <f t="shared" ref="Q366" si="1134">P366</f>
        <v>0</v>
      </c>
      <c r="R366" s="40"/>
      <c r="S366" s="40">
        <f t="shared" ref="S366" si="1135">R366</f>
        <v>0</v>
      </c>
      <c r="T366" s="40"/>
      <c r="U366" s="40">
        <f t="shared" ref="U366" si="1136">T366</f>
        <v>0</v>
      </c>
      <c r="V366" s="40"/>
      <c r="W366" s="40">
        <f t="shared" si="1083"/>
        <v>0</v>
      </c>
      <c r="X366" s="40"/>
      <c r="Y366" s="40">
        <f t="shared" si="1084"/>
        <v>0</v>
      </c>
      <c r="Z366" s="40"/>
      <c r="AA366" s="40">
        <f t="shared" si="1085"/>
        <v>0</v>
      </c>
      <c r="AB366" s="40"/>
      <c r="AC366" s="40">
        <f t="shared" si="1086"/>
        <v>0</v>
      </c>
      <c r="AD366" s="40">
        <v>36982.82</v>
      </c>
      <c r="AE366" s="40">
        <f t="shared" si="1087"/>
        <v>36982.82</v>
      </c>
      <c r="AG366" s="46">
        <f t="shared" si="1128"/>
        <v>36982.82</v>
      </c>
      <c r="AH366" s="15">
        <f t="shared" si="1129"/>
        <v>36982.82</v>
      </c>
      <c r="AI366" s="16">
        <f t="shared" si="1130"/>
        <v>0</v>
      </c>
      <c r="AJ366" s="17">
        <f t="shared" si="1088"/>
        <v>0</v>
      </c>
    </row>
    <row r="367" spans="1:36" ht="66" x14ac:dyDescent="0.3">
      <c r="A367" s="25">
        <v>336</v>
      </c>
      <c r="B367" s="25">
        <v>2741</v>
      </c>
      <c r="C367" s="26" t="s">
        <v>88</v>
      </c>
      <c r="D367" s="85"/>
      <c r="E367" s="26" t="s">
        <v>90</v>
      </c>
      <c r="F367" s="31" t="s">
        <v>471</v>
      </c>
      <c r="G367" s="66"/>
      <c r="H367" s="25">
        <v>1</v>
      </c>
      <c r="I367" s="25" t="s">
        <v>377</v>
      </c>
      <c r="J367" s="27" t="s">
        <v>84</v>
      </c>
      <c r="K367" s="24" t="s">
        <v>84</v>
      </c>
      <c r="L367" s="6">
        <f>'[3]P.E PYBA 2026'!H343</f>
        <v>108171</v>
      </c>
      <c r="M367" s="6">
        <f t="shared" si="1079"/>
        <v>108171</v>
      </c>
      <c r="N367" s="8">
        <v>107100</v>
      </c>
      <c r="O367" s="8">
        <f t="shared" si="1079"/>
        <v>107100</v>
      </c>
      <c r="P367" s="40"/>
      <c r="Q367" s="40">
        <f t="shared" ref="Q367" si="1137">P367</f>
        <v>0</v>
      </c>
      <c r="R367" s="40"/>
      <c r="S367" s="40">
        <f t="shared" ref="S367" si="1138">R367</f>
        <v>0</v>
      </c>
      <c r="T367" s="40"/>
      <c r="U367" s="40">
        <f t="shared" ref="U367" si="1139">T367</f>
        <v>0</v>
      </c>
      <c r="V367" s="40"/>
      <c r="W367" s="40">
        <f t="shared" si="1083"/>
        <v>0</v>
      </c>
      <c r="X367" s="40"/>
      <c r="Y367" s="40">
        <f t="shared" si="1084"/>
        <v>0</v>
      </c>
      <c r="Z367" s="40"/>
      <c r="AA367" s="40">
        <f t="shared" si="1085"/>
        <v>0</v>
      </c>
      <c r="AB367" s="40"/>
      <c r="AC367" s="40">
        <f t="shared" si="1086"/>
        <v>0</v>
      </c>
      <c r="AD367" s="40">
        <v>73965.64</v>
      </c>
      <c r="AE367" s="40">
        <f t="shared" si="1087"/>
        <v>73965.64</v>
      </c>
      <c r="AG367" s="46">
        <f t="shared" si="1128"/>
        <v>73965.64</v>
      </c>
      <c r="AH367" s="15">
        <f t="shared" si="1129"/>
        <v>73965.64</v>
      </c>
      <c r="AI367" s="16">
        <f t="shared" si="1130"/>
        <v>0</v>
      </c>
      <c r="AJ367" s="17">
        <f t="shared" si="1088"/>
        <v>0</v>
      </c>
    </row>
    <row r="368" spans="1:36" ht="66" x14ac:dyDescent="0.3">
      <c r="A368" s="25">
        <v>337</v>
      </c>
      <c r="B368" s="25">
        <v>2741</v>
      </c>
      <c r="C368" s="26" t="s">
        <v>88</v>
      </c>
      <c r="D368" s="85"/>
      <c r="E368" s="26" t="s">
        <v>90</v>
      </c>
      <c r="F368" s="31" t="s">
        <v>472</v>
      </c>
      <c r="G368" s="66"/>
      <c r="H368" s="25">
        <v>1</v>
      </c>
      <c r="I368" s="25" t="s">
        <v>377</v>
      </c>
      <c r="J368" s="27" t="s">
        <v>84</v>
      </c>
      <c r="K368" s="24" t="s">
        <v>84</v>
      </c>
      <c r="L368" s="6">
        <f>'[3]P.E PYBA 2026'!H344</f>
        <v>143656.79999999999</v>
      </c>
      <c r="M368" s="6">
        <f t="shared" si="1079"/>
        <v>143656.79999999999</v>
      </c>
      <c r="N368" s="8">
        <v>142800</v>
      </c>
      <c r="O368" s="8">
        <f t="shared" si="1079"/>
        <v>142800</v>
      </c>
      <c r="P368" s="40"/>
      <c r="Q368" s="40">
        <f t="shared" ref="Q368" si="1140">P368</f>
        <v>0</v>
      </c>
      <c r="R368" s="40"/>
      <c r="S368" s="40">
        <f t="shared" ref="S368" si="1141">R368</f>
        <v>0</v>
      </c>
      <c r="T368" s="40"/>
      <c r="U368" s="40">
        <f t="shared" ref="U368" si="1142">T368</f>
        <v>0</v>
      </c>
      <c r="V368" s="40"/>
      <c r="W368" s="40">
        <f t="shared" si="1083"/>
        <v>0</v>
      </c>
      <c r="X368" s="40"/>
      <c r="Y368" s="40">
        <f t="shared" si="1084"/>
        <v>0</v>
      </c>
      <c r="Z368" s="40"/>
      <c r="AA368" s="40">
        <f t="shared" si="1085"/>
        <v>0</v>
      </c>
      <c r="AB368" s="40"/>
      <c r="AC368" s="40">
        <f t="shared" si="1086"/>
        <v>0</v>
      </c>
      <c r="AD368" s="40">
        <v>73965.64</v>
      </c>
      <c r="AE368" s="40">
        <f t="shared" si="1087"/>
        <v>73965.64</v>
      </c>
      <c r="AG368" s="46">
        <f t="shared" si="1128"/>
        <v>73965.64</v>
      </c>
      <c r="AH368" s="15">
        <f t="shared" si="1129"/>
        <v>73965.64</v>
      </c>
      <c r="AI368" s="16">
        <f t="shared" si="1130"/>
        <v>0</v>
      </c>
      <c r="AJ368" s="17">
        <f t="shared" si="1088"/>
        <v>0</v>
      </c>
    </row>
    <row r="369" spans="1:36" ht="66" x14ac:dyDescent="0.3">
      <c r="A369" s="25">
        <v>338</v>
      </c>
      <c r="B369" s="25">
        <v>2741</v>
      </c>
      <c r="C369" s="26" t="s">
        <v>88</v>
      </c>
      <c r="D369" s="85"/>
      <c r="E369" s="26" t="s">
        <v>90</v>
      </c>
      <c r="F369" s="31" t="s">
        <v>473</v>
      </c>
      <c r="G369" s="66"/>
      <c r="H369" s="25">
        <v>1</v>
      </c>
      <c r="I369" s="25" t="s">
        <v>377</v>
      </c>
      <c r="J369" s="27" t="s">
        <v>84</v>
      </c>
      <c r="K369" s="24" t="s">
        <v>84</v>
      </c>
      <c r="L369" s="6">
        <f>'[3]P.E PYBA 2026'!H345</f>
        <v>145656</v>
      </c>
      <c r="M369" s="6">
        <f t="shared" si="1079"/>
        <v>145656</v>
      </c>
      <c r="N369" s="8">
        <v>142800</v>
      </c>
      <c r="O369" s="8">
        <f t="shared" si="1079"/>
        <v>142800</v>
      </c>
      <c r="P369" s="40"/>
      <c r="Q369" s="40">
        <f t="shared" ref="Q369" si="1143">P369</f>
        <v>0</v>
      </c>
      <c r="R369" s="40"/>
      <c r="S369" s="40">
        <f t="shared" ref="S369" si="1144">R369</f>
        <v>0</v>
      </c>
      <c r="T369" s="40"/>
      <c r="U369" s="40">
        <f t="shared" ref="U369" si="1145">T369</f>
        <v>0</v>
      </c>
      <c r="V369" s="40"/>
      <c r="W369" s="40">
        <f t="shared" si="1083"/>
        <v>0</v>
      </c>
      <c r="X369" s="40"/>
      <c r="Y369" s="40">
        <f t="shared" si="1084"/>
        <v>0</v>
      </c>
      <c r="Z369" s="40"/>
      <c r="AA369" s="40">
        <f t="shared" si="1085"/>
        <v>0</v>
      </c>
      <c r="AB369" s="40"/>
      <c r="AC369" s="40">
        <f t="shared" si="1086"/>
        <v>0</v>
      </c>
      <c r="AD369" s="40">
        <v>73965.64</v>
      </c>
      <c r="AE369" s="40">
        <f t="shared" si="1087"/>
        <v>73965.64</v>
      </c>
      <c r="AG369" s="46">
        <f t="shared" si="1128"/>
        <v>73965.64</v>
      </c>
      <c r="AH369" s="15">
        <f t="shared" si="1129"/>
        <v>73965.64</v>
      </c>
      <c r="AI369" s="16">
        <f t="shared" si="1130"/>
        <v>0</v>
      </c>
      <c r="AJ369" s="17">
        <f t="shared" si="1088"/>
        <v>0</v>
      </c>
    </row>
    <row r="370" spans="1:36" ht="66" x14ac:dyDescent="0.3">
      <c r="A370" s="25">
        <v>339</v>
      </c>
      <c r="B370" s="25">
        <v>2741</v>
      </c>
      <c r="C370" s="26" t="s">
        <v>88</v>
      </c>
      <c r="D370" s="85"/>
      <c r="E370" s="26" t="s">
        <v>90</v>
      </c>
      <c r="F370" s="31" t="s">
        <v>474</v>
      </c>
      <c r="G370" s="66"/>
      <c r="H370" s="25">
        <v>1</v>
      </c>
      <c r="I370" s="25" t="s">
        <v>377</v>
      </c>
      <c r="J370" s="27" t="s">
        <v>84</v>
      </c>
      <c r="K370" s="24" t="s">
        <v>84</v>
      </c>
      <c r="L370" s="6">
        <f>'[3]P.E PYBA 2026'!H346</f>
        <v>144228</v>
      </c>
      <c r="M370" s="6">
        <f t="shared" si="1079"/>
        <v>144228</v>
      </c>
      <c r="N370" s="8">
        <v>142800</v>
      </c>
      <c r="O370" s="8">
        <f t="shared" si="1079"/>
        <v>142800</v>
      </c>
      <c r="P370" s="40"/>
      <c r="Q370" s="40">
        <f t="shared" ref="Q370" si="1146">P370</f>
        <v>0</v>
      </c>
      <c r="R370" s="40"/>
      <c r="S370" s="40">
        <f t="shared" ref="S370" si="1147">R370</f>
        <v>0</v>
      </c>
      <c r="T370" s="40"/>
      <c r="U370" s="40">
        <f t="shared" ref="U370" si="1148">T370</f>
        <v>0</v>
      </c>
      <c r="V370" s="40"/>
      <c r="W370" s="40">
        <f t="shared" si="1083"/>
        <v>0</v>
      </c>
      <c r="X370" s="40"/>
      <c r="Y370" s="40">
        <f t="shared" si="1084"/>
        <v>0</v>
      </c>
      <c r="Z370" s="40"/>
      <c r="AA370" s="40">
        <f t="shared" si="1085"/>
        <v>0</v>
      </c>
      <c r="AB370" s="40"/>
      <c r="AC370" s="40">
        <f t="shared" si="1086"/>
        <v>0</v>
      </c>
      <c r="AD370" s="40">
        <v>73965.64</v>
      </c>
      <c r="AE370" s="40">
        <f t="shared" si="1087"/>
        <v>73965.64</v>
      </c>
      <c r="AG370" s="46">
        <f t="shared" si="1128"/>
        <v>73965.64</v>
      </c>
      <c r="AH370" s="15">
        <f t="shared" si="1129"/>
        <v>73965.64</v>
      </c>
      <c r="AI370" s="16">
        <f t="shared" si="1130"/>
        <v>0</v>
      </c>
      <c r="AJ370" s="17">
        <f t="shared" si="1088"/>
        <v>0</v>
      </c>
    </row>
    <row r="371" spans="1:36" ht="66" x14ac:dyDescent="0.3">
      <c r="A371" s="25">
        <v>340</v>
      </c>
      <c r="B371" s="25">
        <v>2741</v>
      </c>
      <c r="C371" s="26" t="s">
        <v>88</v>
      </c>
      <c r="D371" s="85"/>
      <c r="E371" s="26" t="s">
        <v>90</v>
      </c>
      <c r="F371" s="31" t="s">
        <v>475</v>
      </c>
      <c r="G371" s="66"/>
      <c r="H371" s="25">
        <v>1</v>
      </c>
      <c r="I371" s="25" t="s">
        <v>377</v>
      </c>
      <c r="J371" s="27" t="s">
        <v>84</v>
      </c>
      <c r="K371" s="24" t="s">
        <v>84</v>
      </c>
      <c r="L371" s="6">
        <f>'[3]P.E PYBA 2026'!H347</f>
        <v>143656.79999999999</v>
      </c>
      <c r="M371" s="6">
        <f t="shared" si="1079"/>
        <v>143656.79999999999</v>
      </c>
      <c r="N371" s="8">
        <v>142800</v>
      </c>
      <c r="O371" s="8">
        <f t="shared" si="1079"/>
        <v>142800</v>
      </c>
      <c r="P371" s="40"/>
      <c r="Q371" s="40">
        <f t="shared" ref="Q371" si="1149">P371</f>
        <v>0</v>
      </c>
      <c r="R371" s="40"/>
      <c r="S371" s="40">
        <f t="shared" ref="S371" si="1150">R371</f>
        <v>0</v>
      </c>
      <c r="T371" s="40"/>
      <c r="U371" s="40">
        <f t="shared" ref="U371" si="1151">T371</f>
        <v>0</v>
      </c>
      <c r="V371" s="40"/>
      <c r="W371" s="40">
        <f t="shared" si="1083"/>
        <v>0</v>
      </c>
      <c r="X371" s="40"/>
      <c r="Y371" s="40">
        <f t="shared" si="1084"/>
        <v>0</v>
      </c>
      <c r="Z371" s="40"/>
      <c r="AA371" s="40">
        <f t="shared" si="1085"/>
        <v>0</v>
      </c>
      <c r="AB371" s="40"/>
      <c r="AC371" s="40">
        <f t="shared" si="1086"/>
        <v>0</v>
      </c>
      <c r="AD371" s="40">
        <v>73965.64</v>
      </c>
      <c r="AE371" s="40">
        <f t="shared" si="1087"/>
        <v>73965.64</v>
      </c>
      <c r="AG371" s="46">
        <f t="shared" si="1128"/>
        <v>73965.64</v>
      </c>
      <c r="AH371" s="15">
        <f t="shared" si="1129"/>
        <v>73965.64</v>
      </c>
      <c r="AI371" s="16">
        <f t="shared" si="1130"/>
        <v>0</v>
      </c>
      <c r="AJ371" s="17">
        <f t="shared" si="1088"/>
        <v>0</v>
      </c>
    </row>
    <row r="372" spans="1:36" ht="66" x14ac:dyDescent="0.3">
      <c r="A372" s="25">
        <v>341</v>
      </c>
      <c r="B372" s="25">
        <v>2741</v>
      </c>
      <c r="C372" s="26" t="s">
        <v>88</v>
      </c>
      <c r="D372" s="85"/>
      <c r="E372" s="26" t="s">
        <v>90</v>
      </c>
      <c r="F372" s="31" t="s">
        <v>476</v>
      </c>
      <c r="G372" s="66"/>
      <c r="H372" s="25">
        <v>1</v>
      </c>
      <c r="I372" s="25" t="s">
        <v>377</v>
      </c>
      <c r="J372" s="27" t="s">
        <v>84</v>
      </c>
      <c r="K372" s="24" t="s">
        <v>84</v>
      </c>
      <c r="L372" s="6">
        <f>'[3]P.E PYBA 2026'!H348</f>
        <v>144228</v>
      </c>
      <c r="M372" s="6">
        <f t="shared" si="1079"/>
        <v>144228</v>
      </c>
      <c r="N372" s="8">
        <v>142800</v>
      </c>
      <c r="O372" s="8">
        <f t="shared" si="1079"/>
        <v>142800</v>
      </c>
      <c r="P372" s="40"/>
      <c r="Q372" s="40">
        <f t="shared" ref="Q372" si="1152">P372</f>
        <v>0</v>
      </c>
      <c r="R372" s="40"/>
      <c r="S372" s="40">
        <f t="shared" ref="S372" si="1153">R372</f>
        <v>0</v>
      </c>
      <c r="T372" s="40"/>
      <c r="U372" s="40">
        <f t="shared" ref="U372" si="1154">T372</f>
        <v>0</v>
      </c>
      <c r="V372" s="40"/>
      <c r="W372" s="40">
        <f t="shared" si="1083"/>
        <v>0</v>
      </c>
      <c r="X372" s="40"/>
      <c r="Y372" s="40">
        <f t="shared" si="1084"/>
        <v>0</v>
      </c>
      <c r="Z372" s="40"/>
      <c r="AA372" s="40">
        <f t="shared" si="1085"/>
        <v>0</v>
      </c>
      <c r="AB372" s="40"/>
      <c r="AC372" s="40">
        <f t="shared" si="1086"/>
        <v>0</v>
      </c>
      <c r="AD372" s="40">
        <v>73965.64</v>
      </c>
      <c r="AE372" s="40">
        <f t="shared" si="1087"/>
        <v>73965.64</v>
      </c>
      <c r="AG372" s="46">
        <f t="shared" si="1128"/>
        <v>73965.64</v>
      </c>
      <c r="AH372" s="15">
        <f t="shared" si="1129"/>
        <v>73965.64</v>
      </c>
      <c r="AI372" s="16">
        <f t="shared" si="1130"/>
        <v>0</v>
      </c>
      <c r="AJ372" s="17">
        <f t="shared" si="1088"/>
        <v>0</v>
      </c>
    </row>
    <row r="373" spans="1:36" ht="66" x14ac:dyDescent="0.3">
      <c r="A373" s="25">
        <v>342</v>
      </c>
      <c r="B373" s="25">
        <v>2741</v>
      </c>
      <c r="C373" s="26" t="s">
        <v>88</v>
      </c>
      <c r="D373" s="85"/>
      <c r="E373" s="26" t="s">
        <v>90</v>
      </c>
      <c r="F373" s="31" t="s">
        <v>477</v>
      </c>
      <c r="G373" s="66"/>
      <c r="H373" s="25">
        <v>1</v>
      </c>
      <c r="I373" s="25" t="s">
        <v>377</v>
      </c>
      <c r="J373" s="27" t="s">
        <v>84</v>
      </c>
      <c r="K373" s="24" t="s">
        <v>84</v>
      </c>
      <c r="L373" s="6">
        <f>'[3]P.E PYBA 2026'!H349</f>
        <v>117810</v>
      </c>
      <c r="M373" s="6">
        <f t="shared" si="1079"/>
        <v>117810</v>
      </c>
      <c r="N373" s="8">
        <v>119000</v>
      </c>
      <c r="O373" s="8">
        <f t="shared" si="1079"/>
        <v>119000</v>
      </c>
      <c r="P373" s="40"/>
      <c r="Q373" s="40">
        <f t="shared" ref="Q373" si="1155">P373</f>
        <v>0</v>
      </c>
      <c r="R373" s="40"/>
      <c r="S373" s="40">
        <f t="shared" ref="S373" si="1156">R373</f>
        <v>0</v>
      </c>
      <c r="T373" s="40"/>
      <c r="U373" s="40">
        <f t="shared" ref="U373" si="1157">T373</f>
        <v>0</v>
      </c>
      <c r="V373" s="40"/>
      <c r="W373" s="40">
        <f t="shared" si="1083"/>
        <v>0</v>
      </c>
      <c r="X373" s="40"/>
      <c r="Y373" s="40">
        <f t="shared" si="1084"/>
        <v>0</v>
      </c>
      <c r="Z373" s="40"/>
      <c r="AA373" s="40">
        <f t="shared" si="1085"/>
        <v>0</v>
      </c>
      <c r="AB373" s="40"/>
      <c r="AC373" s="40">
        <f t="shared" si="1086"/>
        <v>0</v>
      </c>
      <c r="AD373" s="40">
        <v>80128.649999999994</v>
      </c>
      <c r="AE373" s="40">
        <f t="shared" si="1087"/>
        <v>80128.649999999994</v>
      </c>
      <c r="AG373" s="46">
        <f t="shared" si="1128"/>
        <v>80128.649999999994</v>
      </c>
      <c r="AH373" s="15">
        <f t="shared" si="1129"/>
        <v>80128.649999999994</v>
      </c>
      <c r="AI373" s="16">
        <f t="shared" si="1130"/>
        <v>0</v>
      </c>
      <c r="AJ373" s="17">
        <f t="shared" si="1088"/>
        <v>0</v>
      </c>
    </row>
    <row r="374" spans="1:36" ht="66" x14ac:dyDescent="0.3">
      <c r="A374" s="25">
        <v>343</v>
      </c>
      <c r="B374" s="25">
        <v>2741</v>
      </c>
      <c r="C374" s="26" t="s">
        <v>88</v>
      </c>
      <c r="D374" s="85"/>
      <c r="E374" s="26" t="s">
        <v>90</v>
      </c>
      <c r="F374" s="31" t="s">
        <v>478</v>
      </c>
      <c r="G374" s="66"/>
      <c r="H374" s="25">
        <v>1</v>
      </c>
      <c r="I374" s="25" t="s">
        <v>377</v>
      </c>
      <c r="J374" s="27" t="s">
        <v>84</v>
      </c>
      <c r="K374" s="24" t="s">
        <v>84</v>
      </c>
      <c r="L374" s="6">
        <f>'[3]P.E PYBA 2026'!H350</f>
        <v>161268.79999999999</v>
      </c>
      <c r="M374" s="6">
        <f t="shared" si="1079"/>
        <v>161268.79999999999</v>
      </c>
      <c r="N374" s="8">
        <v>166600</v>
      </c>
      <c r="O374" s="8">
        <f t="shared" si="1079"/>
        <v>166600</v>
      </c>
      <c r="P374" s="40"/>
      <c r="Q374" s="40">
        <f t="shared" ref="Q374" si="1158">P374</f>
        <v>0</v>
      </c>
      <c r="R374" s="40"/>
      <c r="S374" s="40">
        <f t="shared" ref="S374" si="1159">R374</f>
        <v>0</v>
      </c>
      <c r="T374" s="40"/>
      <c r="U374" s="40">
        <f t="shared" ref="U374" si="1160">T374</f>
        <v>0</v>
      </c>
      <c r="V374" s="40"/>
      <c r="W374" s="40">
        <f t="shared" si="1083"/>
        <v>0</v>
      </c>
      <c r="X374" s="40"/>
      <c r="Y374" s="40">
        <f t="shared" si="1084"/>
        <v>0</v>
      </c>
      <c r="Z374" s="40"/>
      <c r="AA374" s="40">
        <f t="shared" si="1085"/>
        <v>0</v>
      </c>
      <c r="AB374" s="40"/>
      <c r="AC374" s="40">
        <f t="shared" si="1086"/>
        <v>0</v>
      </c>
      <c r="AD374" s="40">
        <v>98621.25</v>
      </c>
      <c r="AE374" s="40">
        <f t="shared" si="1087"/>
        <v>98621.25</v>
      </c>
      <c r="AG374" s="46">
        <f t="shared" si="1128"/>
        <v>98621.25</v>
      </c>
      <c r="AH374" s="15">
        <f t="shared" si="1129"/>
        <v>98621.25</v>
      </c>
      <c r="AI374" s="16">
        <f t="shared" si="1130"/>
        <v>0</v>
      </c>
      <c r="AJ374" s="17">
        <f t="shared" si="1088"/>
        <v>0</v>
      </c>
    </row>
    <row r="375" spans="1:36" ht="66" x14ac:dyDescent="0.3">
      <c r="A375" s="25">
        <v>344</v>
      </c>
      <c r="B375" s="25">
        <v>2741</v>
      </c>
      <c r="C375" s="26" t="s">
        <v>88</v>
      </c>
      <c r="D375" s="85"/>
      <c r="E375" s="26" t="s">
        <v>90</v>
      </c>
      <c r="F375" s="31" t="s">
        <v>479</v>
      </c>
      <c r="G375" s="66" t="s">
        <v>480</v>
      </c>
      <c r="H375" s="25">
        <v>1</v>
      </c>
      <c r="I375" s="25" t="s">
        <v>377</v>
      </c>
      <c r="J375" s="27" t="s">
        <v>84</v>
      </c>
      <c r="K375" s="24" t="s">
        <v>84</v>
      </c>
      <c r="L375" s="6">
        <f>'[3]P.E PYBA 2026'!H351</f>
        <v>182070</v>
      </c>
      <c r="M375" s="6">
        <f t="shared" si="1079"/>
        <v>182070</v>
      </c>
      <c r="N375" s="8">
        <v>178500</v>
      </c>
      <c r="O375" s="8">
        <f t="shared" si="1079"/>
        <v>178500</v>
      </c>
      <c r="P375" s="40"/>
      <c r="Q375" s="40">
        <f t="shared" ref="Q375" si="1161">P375</f>
        <v>0</v>
      </c>
      <c r="R375" s="40"/>
      <c r="S375" s="40">
        <f t="shared" ref="S375" si="1162">R375</f>
        <v>0</v>
      </c>
      <c r="T375" s="40"/>
      <c r="U375" s="40">
        <f t="shared" ref="U375" si="1163">T375</f>
        <v>0</v>
      </c>
      <c r="V375" s="40"/>
      <c r="W375" s="40">
        <f t="shared" si="1083"/>
        <v>0</v>
      </c>
      <c r="X375" s="40"/>
      <c r="Y375" s="40">
        <f t="shared" si="1084"/>
        <v>0</v>
      </c>
      <c r="Z375" s="40"/>
      <c r="AA375" s="40">
        <f t="shared" si="1085"/>
        <v>0</v>
      </c>
      <c r="AB375" s="40"/>
      <c r="AC375" s="40">
        <f t="shared" si="1086"/>
        <v>0</v>
      </c>
      <c r="AD375" s="40">
        <v>184914.1</v>
      </c>
      <c r="AE375" s="40">
        <f t="shared" si="1087"/>
        <v>184914.1</v>
      </c>
      <c r="AG375" s="45">
        <f t="shared" ref="AG375:AG430" si="1164">(L375+N375)/2</f>
        <v>180285</v>
      </c>
      <c r="AH375" s="15">
        <f t="shared" ref="AH375:AH430" si="1165">(M375+O375)/2</f>
        <v>180285</v>
      </c>
      <c r="AI375" s="16">
        <f t="shared" ref="AI375:AI430" si="1166">_xlfn.STDEV.P(M375,O375)</f>
        <v>1785</v>
      </c>
      <c r="AJ375" s="17">
        <f t="shared" si="1088"/>
        <v>9.9009900990099011E-3</v>
      </c>
    </row>
    <row r="376" spans="1:36" ht="66" x14ac:dyDescent="0.3">
      <c r="A376" s="25">
        <v>345</v>
      </c>
      <c r="B376" s="25">
        <v>2741</v>
      </c>
      <c r="C376" s="26" t="s">
        <v>88</v>
      </c>
      <c r="D376" s="85"/>
      <c r="E376" s="26" t="s">
        <v>90</v>
      </c>
      <c r="F376" s="31" t="s">
        <v>481</v>
      </c>
      <c r="G376" s="66"/>
      <c r="H376" s="25">
        <v>1</v>
      </c>
      <c r="I376" s="25" t="s">
        <v>377</v>
      </c>
      <c r="J376" s="27" t="s">
        <v>84</v>
      </c>
      <c r="K376" s="24" t="s">
        <v>84</v>
      </c>
      <c r="L376" s="6">
        <f>'[3]P.E PYBA 2026'!H352</f>
        <v>182070</v>
      </c>
      <c r="M376" s="6">
        <f t="shared" si="1079"/>
        <v>182070</v>
      </c>
      <c r="N376" s="8">
        <v>178500</v>
      </c>
      <c r="O376" s="8">
        <f t="shared" si="1079"/>
        <v>178500</v>
      </c>
      <c r="P376" s="40"/>
      <c r="Q376" s="40">
        <f t="shared" ref="Q376" si="1167">P376</f>
        <v>0</v>
      </c>
      <c r="R376" s="40"/>
      <c r="S376" s="40">
        <f t="shared" ref="S376" si="1168">R376</f>
        <v>0</v>
      </c>
      <c r="T376" s="40"/>
      <c r="U376" s="40">
        <f t="shared" ref="U376" si="1169">T376</f>
        <v>0</v>
      </c>
      <c r="V376" s="40"/>
      <c r="W376" s="40">
        <f t="shared" si="1083"/>
        <v>0</v>
      </c>
      <c r="X376" s="40"/>
      <c r="Y376" s="40">
        <f t="shared" si="1084"/>
        <v>0</v>
      </c>
      <c r="Z376" s="40"/>
      <c r="AA376" s="40">
        <f t="shared" si="1085"/>
        <v>0</v>
      </c>
      <c r="AB376" s="40"/>
      <c r="AC376" s="40">
        <f t="shared" si="1086"/>
        <v>0</v>
      </c>
      <c r="AD376" s="40">
        <v>184914.1</v>
      </c>
      <c r="AE376" s="40">
        <f t="shared" si="1087"/>
        <v>184914.1</v>
      </c>
      <c r="AG376" s="45">
        <f t="shared" si="1164"/>
        <v>180285</v>
      </c>
      <c r="AH376" s="15">
        <f t="shared" si="1165"/>
        <v>180285</v>
      </c>
      <c r="AI376" s="16">
        <f t="shared" si="1166"/>
        <v>1785</v>
      </c>
      <c r="AJ376" s="17">
        <f t="shared" si="1088"/>
        <v>9.9009900990099011E-3</v>
      </c>
    </row>
    <row r="377" spans="1:36" ht="66" x14ac:dyDescent="0.3">
      <c r="A377" s="25">
        <v>346</v>
      </c>
      <c r="B377" s="25">
        <v>2741</v>
      </c>
      <c r="C377" s="26" t="s">
        <v>88</v>
      </c>
      <c r="D377" s="85"/>
      <c r="E377" s="26" t="s">
        <v>90</v>
      </c>
      <c r="F377" s="31" t="s">
        <v>482</v>
      </c>
      <c r="G377" s="66"/>
      <c r="H377" s="25">
        <v>1</v>
      </c>
      <c r="I377" s="25" t="s">
        <v>377</v>
      </c>
      <c r="J377" s="27" t="s">
        <v>84</v>
      </c>
      <c r="K377" s="24" t="s">
        <v>84</v>
      </c>
      <c r="L377" s="6">
        <f>'[3]P.E PYBA 2026'!H353</f>
        <v>180285</v>
      </c>
      <c r="M377" s="6">
        <f t="shared" si="1079"/>
        <v>180285</v>
      </c>
      <c r="N377" s="8">
        <v>178500</v>
      </c>
      <c r="O377" s="8">
        <f t="shared" si="1079"/>
        <v>178500</v>
      </c>
      <c r="P377" s="40"/>
      <c r="Q377" s="40">
        <f t="shared" ref="Q377" si="1170">P377</f>
        <v>0</v>
      </c>
      <c r="R377" s="40"/>
      <c r="S377" s="40">
        <f t="shared" ref="S377" si="1171">R377</f>
        <v>0</v>
      </c>
      <c r="T377" s="40"/>
      <c r="U377" s="40">
        <f t="shared" ref="U377" si="1172">T377</f>
        <v>0</v>
      </c>
      <c r="V377" s="40"/>
      <c r="W377" s="40">
        <f t="shared" si="1083"/>
        <v>0</v>
      </c>
      <c r="X377" s="40"/>
      <c r="Y377" s="40">
        <f t="shared" si="1084"/>
        <v>0</v>
      </c>
      <c r="Z377" s="40"/>
      <c r="AA377" s="40">
        <f t="shared" si="1085"/>
        <v>0</v>
      </c>
      <c r="AB377" s="40"/>
      <c r="AC377" s="40">
        <f t="shared" si="1086"/>
        <v>0</v>
      </c>
      <c r="AD377" s="40">
        <v>184914.1</v>
      </c>
      <c r="AE377" s="40">
        <f t="shared" si="1087"/>
        <v>184914.1</v>
      </c>
      <c r="AG377" s="45">
        <f t="shared" si="1164"/>
        <v>179392.5</v>
      </c>
      <c r="AH377" s="15">
        <f t="shared" si="1165"/>
        <v>179392.5</v>
      </c>
      <c r="AI377" s="16">
        <f t="shared" si="1166"/>
        <v>892.5</v>
      </c>
      <c r="AJ377" s="17">
        <f t="shared" si="1088"/>
        <v>4.9751243781094526E-3</v>
      </c>
    </row>
    <row r="378" spans="1:36" ht="66" x14ac:dyDescent="0.3">
      <c r="A378" s="25">
        <v>347</v>
      </c>
      <c r="B378" s="25">
        <v>2741</v>
      </c>
      <c r="C378" s="26" t="s">
        <v>88</v>
      </c>
      <c r="D378" s="85"/>
      <c r="E378" s="26" t="s">
        <v>90</v>
      </c>
      <c r="F378" s="31" t="s">
        <v>483</v>
      </c>
      <c r="G378" s="66"/>
      <c r="H378" s="25">
        <v>1</v>
      </c>
      <c r="I378" s="25" t="s">
        <v>377</v>
      </c>
      <c r="J378" s="27" t="s">
        <v>84</v>
      </c>
      <c r="K378" s="24" t="s">
        <v>84</v>
      </c>
      <c r="L378" s="6">
        <f>'[3]P.E PYBA 2026'!H354</f>
        <v>179571</v>
      </c>
      <c r="M378" s="6">
        <f t="shared" si="1079"/>
        <v>179571</v>
      </c>
      <c r="N378" s="8">
        <v>178500</v>
      </c>
      <c r="O378" s="8">
        <f t="shared" si="1079"/>
        <v>178500</v>
      </c>
      <c r="P378" s="40"/>
      <c r="Q378" s="40">
        <f t="shared" ref="Q378" si="1173">P378</f>
        <v>0</v>
      </c>
      <c r="R378" s="40"/>
      <c r="S378" s="40">
        <f t="shared" ref="S378" si="1174">R378</f>
        <v>0</v>
      </c>
      <c r="T378" s="40"/>
      <c r="U378" s="40">
        <f t="shared" ref="U378" si="1175">T378</f>
        <v>0</v>
      </c>
      <c r="V378" s="40"/>
      <c r="W378" s="40">
        <f t="shared" si="1083"/>
        <v>0</v>
      </c>
      <c r="X378" s="40"/>
      <c r="Y378" s="40">
        <f t="shared" si="1084"/>
        <v>0</v>
      </c>
      <c r="Z378" s="40"/>
      <c r="AA378" s="40">
        <f t="shared" si="1085"/>
        <v>0</v>
      </c>
      <c r="AB378" s="40"/>
      <c r="AC378" s="40">
        <f t="shared" si="1086"/>
        <v>0</v>
      </c>
      <c r="AD378" s="40">
        <v>184914.1</v>
      </c>
      <c r="AE378" s="40">
        <f t="shared" si="1087"/>
        <v>184914.1</v>
      </c>
      <c r="AG378" s="45">
        <f t="shared" si="1164"/>
        <v>179035.5</v>
      </c>
      <c r="AH378" s="15">
        <f t="shared" si="1165"/>
        <v>179035.5</v>
      </c>
      <c r="AI378" s="16">
        <f t="shared" si="1166"/>
        <v>535.5</v>
      </c>
      <c r="AJ378" s="17">
        <f t="shared" si="1088"/>
        <v>2.9910269192422734E-3</v>
      </c>
    </row>
    <row r="379" spans="1:36" ht="66" x14ac:dyDescent="0.3">
      <c r="A379" s="25">
        <v>348</v>
      </c>
      <c r="B379" s="25">
        <v>2741</v>
      </c>
      <c r="C379" s="26" t="s">
        <v>88</v>
      </c>
      <c r="D379" s="85"/>
      <c r="E379" s="26" t="s">
        <v>90</v>
      </c>
      <c r="F379" s="31" t="s">
        <v>484</v>
      </c>
      <c r="G379" s="66"/>
      <c r="H379" s="25">
        <v>1</v>
      </c>
      <c r="I379" s="25" t="s">
        <v>377</v>
      </c>
      <c r="J379" s="27" t="s">
        <v>84</v>
      </c>
      <c r="K379" s="24" t="s">
        <v>84</v>
      </c>
      <c r="L379" s="6">
        <f>'[3]P.E PYBA 2026'!H355</f>
        <v>182070</v>
      </c>
      <c r="M379" s="6">
        <f t="shared" si="1079"/>
        <v>182070</v>
      </c>
      <c r="N379" s="8">
        <v>178500</v>
      </c>
      <c r="O379" s="8">
        <f t="shared" si="1079"/>
        <v>178500</v>
      </c>
      <c r="P379" s="40"/>
      <c r="Q379" s="40">
        <f t="shared" ref="Q379" si="1176">P379</f>
        <v>0</v>
      </c>
      <c r="R379" s="40"/>
      <c r="S379" s="40">
        <f t="shared" ref="S379" si="1177">R379</f>
        <v>0</v>
      </c>
      <c r="T379" s="40"/>
      <c r="U379" s="40">
        <f t="shared" ref="U379" si="1178">T379</f>
        <v>0</v>
      </c>
      <c r="V379" s="40"/>
      <c r="W379" s="40">
        <f t="shared" si="1083"/>
        <v>0</v>
      </c>
      <c r="X379" s="40"/>
      <c r="Y379" s="40">
        <f t="shared" si="1084"/>
        <v>0</v>
      </c>
      <c r="Z379" s="40"/>
      <c r="AA379" s="40">
        <f t="shared" si="1085"/>
        <v>0</v>
      </c>
      <c r="AB379" s="40"/>
      <c r="AC379" s="40">
        <f t="shared" si="1086"/>
        <v>0</v>
      </c>
      <c r="AD379" s="40">
        <v>184914.1</v>
      </c>
      <c r="AE379" s="40">
        <f t="shared" si="1087"/>
        <v>184914.1</v>
      </c>
      <c r="AG379" s="45">
        <f t="shared" si="1164"/>
        <v>180285</v>
      </c>
      <c r="AH379" s="15">
        <f t="shared" si="1165"/>
        <v>180285</v>
      </c>
      <c r="AI379" s="16">
        <f t="shared" si="1166"/>
        <v>1785</v>
      </c>
      <c r="AJ379" s="17">
        <f t="shared" si="1088"/>
        <v>9.9009900990099011E-3</v>
      </c>
    </row>
    <row r="380" spans="1:36" ht="66" x14ac:dyDescent="0.3">
      <c r="A380" s="25">
        <v>349</v>
      </c>
      <c r="B380" s="25">
        <v>2741</v>
      </c>
      <c r="C380" s="26" t="s">
        <v>88</v>
      </c>
      <c r="D380" s="85"/>
      <c r="E380" s="26" t="s">
        <v>90</v>
      </c>
      <c r="F380" s="31" t="s">
        <v>485</v>
      </c>
      <c r="G380" s="66" t="s">
        <v>486</v>
      </c>
      <c r="H380" s="25">
        <v>1</v>
      </c>
      <c r="I380" s="25" t="s">
        <v>377</v>
      </c>
      <c r="J380" s="27" t="s">
        <v>84</v>
      </c>
      <c r="K380" s="24" t="s">
        <v>84</v>
      </c>
      <c r="L380" s="6">
        <f>'[3]P.E PYBA 2026'!H356</f>
        <v>180285</v>
      </c>
      <c r="M380" s="6">
        <f t="shared" si="1079"/>
        <v>180285</v>
      </c>
      <c r="N380" s="8">
        <v>178500</v>
      </c>
      <c r="O380" s="8">
        <f t="shared" si="1079"/>
        <v>178500</v>
      </c>
      <c r="P380" s="40"/>
      <c r="Q380" s="40">
        <f t="shared" ref="Q380" si="1179">P380</f>
        <v>0</v>
      </c>
      <c r="R380" s="40"/>
      <c r="S380" s="40">
        <f t="shared" ref="S380" si="1180">R380</f>
        <v>0</v>
      </c>
      <c r="T380" s="40"/>
      <c r="U380" s="40">
        <f t="shared" ref="U380" si="1181">T380</f>
        <v>0</v>
      </c>
      <c r="V380" s="40"/>
      <c r="W380" s="40">
        <f t="shared" si="1083"/>
        <v>0</v>
      </c>
      <c r="X380" s="40"/>
      <c r="Y380" s="40">
        <f t="shared" si="1084"/>
        <v>0</v>
      </c>
      <c r="Z380" s="40"/>
      <c r="AA380" s="40">
        <f t="shared" si="1085"/>
        <v>0</v>
      </c>
      <c r="AB380" s="40"/>
      <c r="AC380" s="40">
        <f t="shared" si="1086"/>
        <v>0</v>
      </c>
      <c r="AD380" s="40">
        <v>184914.1</v>
      </c>
      <c r="AE380" s="40">
        <f t="shared" si="1087"/>
        <v>184914.1</v>
      </c>
      <c r="AG380" s="45">
        <f t="shared" si="1164"/>
        <v>179392.5</v>
      </c>
      <c r="AH380" s="15">
        <f t="shared" si="1165"/>
        <v>179392.5</v>
      </c>
      <c r="AI380" s="16">
        <f t="shared" si="1166"/>
        <v>892.5</v>
      </c>
      <c r="AJ380" s="17">
        <f t="shared" si="1088"/>
        <v>4.9751243781094526E-3</v>
      </c>
    </row>
    <row r="381" spans="1:36" ht="66" x14ac:dyDescent="0.3">
      <c r="A381" s="25">
        <v>350</v>
      </c>
      <c r="B381" s="25">
        <v>2741</v>
      </c>
      <c r="C381" s="26" t="s">
        <v>88</v>
      </c>
      <c r="D381" s="85"/>
      <c r="E381" s="26" t="s">
        <v>90</v>
      </c>
      <c r="F381" s="31" t="s">
        <v>487</v>
      </c>
      <c r="G381" s="66"/>
      <c r="H381" s="25">
        <v>1</v>
      </c>
      <c r="I381" s="25" t="s">
        <v>377</v>
      </c>
      <c r="J381" s="27" t="s">
        <v>84</v>
      </c>
      <c r="K381" s="24" t="s">
        <v>84</v>
      </c>
      <c r="L381" s="6">
        <f>'[3]P.E PYBA 2026'!H357</f>
        <v>418999</v>
      </c>
      <c r="M381" s="6">
        <f t="shared" si="1079"/>
        <v>418999</v>
      </c>
      <c r="N381" s="8">
        <v>416500</v>
      </c>
      <c r="O381" s="8">
        <f t="shared" si="1079"/>
        <v>416500</v>
      </c>
      <c r="P381" s="40"/>
      <c r="Q381" s="40">
        <f t="shared" ref="Q381" si="1182">P381</f>
        <v>0</v>
      </c>
      <c r="R381" s="40"/>
      <c r="S381" s="40">
        <f t="shared" ref="S381" si="1183">R381</f>
        <v>0</v>
      </c>
      <c r="T381" s="40"/>
      <c r="U381" s="40">
        <f t="shared" ref="U381" si="1184">T381</f>
        <v>0</v>
      </c>
      <c r="V381" s="40"/>
      <c r="W381" s="40">
        <f t="shared" si="1083"/>
        <v>0</v>
      </c>
      <c r="X381" s="40"/>
      <c r="Y381" s="40">
        <f t="shared" si="1084"/>
        <v>0</v>
      </c>
      <c r="Z381" s="40"/>
      <c r="AA381" s="40">
        <f t="shared" si="1085"/>
        <v>0</v>
      </c>
      <c r="AB381" s="40"/>
      <c r="AC381" s="40">
        <f t="shared" si="1086"/>
        <v>0</v>
      </c>
      <c r="AD381" s="40">
        <v>382156.6</v>
      </c>
      <c r="AE381" s="40">
        <f t="shared" si="1087"/>
        <v>382156.6</v>
      </c>
      <c r="AG381" s="46">
        <f>AD381</f>
        <v>382156.6</v>
      </c>
      <c r="AH381" s="15">
        <f>AE381</f>
        <v>382156.6</v>
      </c>
      <c r="AI381" s="16">
        <f>_xlfn.STDEV.P(AD381)</f>
        <v>0</v>
      </c>
      <c r="AJ381" s="17">
        <f t="shared" si="1088"/>
        <v>0</v>
      </c>
    </row>
    <row r="382" spans="1:36" ht="66" x14ac:dyDescent="0.3">
      <c r="A382" s="25">
        <v>351</v>
      </c>
      <c r="B382" s="25">
        <v>2741</v>
      </c>
      <c r="C382" s="26" t="s">
        <v>88</v>
      </c>
      <c r="D382" s="85"/>
      <c r="E382" s="26" t="s">
        <v>90</v>
      </c>
      <c r="F382" s="31" t="s">
        <v>488</v>
      </c>
      <c r="G382" s="66"/>
      <c r="H382" s="25">
        <v>1</v>
      </c>
      <c r="I382" s="25" t="s">
        <v>377</v>
      </c>
      <c r="J382" s="27" t="s">
        <v>84</v>
      </c>
      <c r="K382" s="24" t="s">
        <v>84</v>
      </c>
      <c r="L382" s="6">
        <f>'[3]P.E PYBA 2026'!H358</f>
        <v>144228</v>
      </c>
      <c r="M382" s="6">
        <f t="shared" si="1079"/>
        <v>144228</v>
      </c>
      <c r="N382" s="8">
        <v>142800</v>
      </c>
      <c r="O382" s="8">
        <f t="shared" si="1079"/>
        <v>142800</v>
      </c>
      <c r="P382" s="40"/>
      <c r="Q382" s="40">
        <f t="shared" ref="Q382" si="1185">P382</f>
        <v>0</v>
      </c>
      <c r="R382" s="40"/>
      <c r="S382" s="40">
        <f t="shared" ref="S382" si="1186">R382</f>
        <v>0</v>
      </c>
      <c r="T382" s="40"/>
      <c r="U382" s="40">
        <f t="shared" ref="U382" si="1187">T382</f>
        <v>0</v>
      </c>
      <c r="V382" s="40"/>
      <c r="W382" s="40">
        <f t="shared" si="1083"/>
        <v>0</v>
      </c>
      <c r="X382" s="40"/>
      <c r="Y382" s="40">
        <f t="shared" si="1084"/>
        <v>0</v>
      </c>
      <c r="Z382" s="40"/>
      <c r="AA382" s="40">
        <f t="shared" si="1085"/>
        <v>0</v>
      </c>
      <c r="AB382" s="40"/>
      <c r="AC382" s="40">
        <f t="shared" si="1086"/>
        <v>0</v>
      </c>
      <c r="AD382" s="40">
        <v>98621.25</v>
      </c>
      <c r="AE382" s="40">
        <f t="shared" si="1087"/>
        <v>98621.25</v>
      </c>
      <c r="AG382" s="46">
        <f t="shared" ref="AG382:AG387" si="1188">AD382</f>
        <v>98621.25</v>
      </c>
      <c r="AH382" s="15">
        <f t="shared" ref="AH382:AH393" si="1189">AE382</f>
        <v>98621.25</v>
      </c>
      <c r="AI382" s="16">
        <f t="shared" ref="AI382:AI387" si="1190">_xlfn.STDEV.P(AD382)</f>
        <v>0</v>
      </c>
      <c r="AJ382" s="17">
        <f t="shared" si="1088"/>
        <v>0</v>
      </c>
    </row>
    <row r="383" spans="1:36" ht="66" x14ac:dyDescent="0.3">
      <c r="A383" s="25">
        <v>352</v>
      </c>
      <c r="B383" s="25">
        <v>2741</v>
      </c>
      <c r="C383" s="26" t="s">
        <v>88</v>
      </c>
      <c r="D383" s="85"/>
      <c r="E383" s="26" t="s">
        <v>90</v>
      </c>
      <c r="F383" s="31" t="s">
        <v>489</v>
      </c>
      <c r="G383" s="66"/>
      <c r="H383" s="25">
        <v>1</v>
      </c>
      <c r="I383" s="25" t="s">
        <v>377</v>
      </c>
      <c r="J383" s="27" t="s">
        <v>84</v>
      </c>
      <c r="K383" s="24" t="s">
        <v>84</v>
      </c>
      <c r="L383" s="6">
        <f>'[3]P.E PYBA 2026'!H359</f>
        <v>212058</v>
      </c>
      <c r="M383" s="6">
        <f t="shared" si="1079"/>
        <v>212058</v>
      </c>
      <c r="N383" s="8">
        <v>214200</v>
      </c>
      <c r="O383" s="8">
        <f t="shared" si="1079"/>
        <v>214200</v>
      </c>
      <c r="P383" s="40"/>
      <c r="Q383" s="40">
        <f t="shared" ref="Q383" si="1191">P383</f>
        <v>0</v>
      </c>
      <c r="R383" s="40"/>
      <c r="S383" s="40">
        <f t="shared" ref="S383" si="1192">R383</f>
        <v>0</v>
      </c>
      <c r="T383" s="40"/>
      <c r="U383" s="40">
        <f t="shared" ref="U383" si="1193">T383</f>
        <v>0</v>
      </c>
      <c r="V383" s="40"/>
      <c r="W383" s="40">
        <f t="shared" si="1083"/>
        <v>0</v>
      </c>
      <c r="X383" s="40"/>
      <c r="Y383" s="40">
        <f t="shared" si="1084"/>
        <v>0</v>
      </c>
      <c r="Z383" s="40"/>
      <c r="AA383" s="40">
        <f t="shared" si="1085"/>
        <v>0</v>
      </c>
      <c r="AB383" s="40"/>
      <c r="AC383" s="40">
        <f t="shared" si="1086"/>
        <v>0</v>
      </c>
      <c r="AD383" s="40">
        <v>110948.45999999999</v>
      </c>
      <c r="AE383" s="40">
        <f t="shared" si="1087"/>
        <v>110948.45999999999</v>
      </c>
      <c r="AG383" s="46">
        <f t="shared" si="1188"/>
        <v>110948.45999999999</v>
      </c>
      <c r="AH383" s="15">
        <f t="shared" si="1189"/>
        <v>110948.45999999999</v>
      </c>
      <c r="AI383" s="16">
        <f t="shared" si="1190"/>
        <v>0</v>
      </c>
      <c r="AJ383" s="17">
        <f t="shared" si="1088"/>
        <v>0</v>
      </c>
    </row>
    <row r="384" spans="1:36" ht="66" x14ac:dyDescent="0.3">
      <c r="A384" s="25">
        <v>353</v>
      </c>
      <c r="B384" s="25">
        <v>2741</v>
      </c>
      <c r="C384" s="26" t="s">
        <v>88</v>
      </c>
      <c r="D384" s="85"/>
      <c r="E384" s="26" t="s">
        <v>90</v>
      </c>
      <c r="F384" s="31" t="s">
        <v>490</v>
      </c>
      <c r="G384" s="66"/>
      <c r="H384" s="25">
        <v>1</v>
      </c>
      <c r="I384" s="25" t="s">
        <v>377</v>
      </c>
      <c r="J384" s="27" t="s">
        <v>84</v>
      </c>
      <c r="K384" s="24" t="s">
        <v>84</v>
      </c>
      <c r="L384" s="6">
        <f>'[3]P.E PYBA 2026'!H360</f>
        <v>138230.39999999999</v>
      </c>
      <c r="M384" s="6">
        <f t="shared" si="1079"/>
        <v>138230.39999999999</v>
      </c>
      <c r="N384" s="8">
        <v>142800</v>
      </c>
      <c r="O384" s="8">
        <f t="shared" si="1079"/>
        <v>142800</v>
      </c>
      <c r="P384" s="40"/>
      <c r="Q384" s="40">
        <f t="shared" ref="Q384" si="1194">P384</f>
        <v>0</v>
      </c>
      <c r="R384" s="40"/>
      <c r="S384" s="40">
        <f t="shared" ref="S384" si="1195">R384</f>
        <v>0</v>
      </c>
      <c r="T384" s="40"/>
      <c r="U384" s="40">
        <f t="shared" ref="U384" si="1196">T384</f>
        <v>0</v>
      </c>
      <c r="V384" s="40"/>
      <c r="W384" s="40">
        <f t="shared" si="1083"/>
        <v>0</v>
      </c>
      <c r="X384" s="40"/>
      <c r="Y384" s="40">
        <f t="shared" si="1084"/>
        <v>0</v>
      </c>
      <c r="Z384" s="40"/>
      <c r="AA384" s="40">
        <f t="shared" si="1085"/>
        <v>0</v>
      </c>
      <c r="AB384" s="40"/>
      <c r="AC384" s="40">
        <f t="shared" si="1086"/>
        <v>0</v>
      </c>
      <c r="AD384" s="40">
        <v>86294.040000000008</v>
      </c>
      <c r="AE384" s="40">
        <f t="shared" si="1087"/>
        <v>86294.040000000008</v>
      </c>
      <c r="AG384" s="46">
        <f t="shared" si="1188"/>
        <v>86294.040000000008</v>
      </c>
      <c r="AH384" s="15">
        <f t="shared" si="1189"/>
        <v>86294.040000000008</v>
      </c>
      <c r="AI384" s="16">
        <f t="shared" si="1190"/>
        <v>0</v>
      </c>
      <c r="AJ384" s="17">
        <f t="shared" si="1088"/>
        <v>0</v>
      </c>
    </row>
    <row r="385" spans="1:36" ht="66" x14ac:dyDescent="0.3">
      <c r="A385" s="25">
        <v>354</v>
      </c>
      <c r="B385" s="25">
        <v>2741</v>
      </c>
      <c r="C385" s="26" t="s">
        <v>88</v>
      </c>
      <c r="D385" s="85"/>
      <c r="E385" s="26" t="s">
        <v>90</v>
      </c>
      <c r="F385" s="31" t="s">
        <v>491</v>
      </c>
      <c r="G385" s="66"/>
      <c r="H385" s="25">
        <v>1</v>
      </c>
      <c r="I385" s="25" t="s">
        <v>377</v>
      </c>
      <c r="J385" s="27" t="s">
        <v>84</v>
      </c>
      <c r="K385" s="24" t="s">
        <v>84</v>
      </c>
      <c r="L385" s="6">
        <f>'[3]P.E PYBA 2026'!H361</f>
        <v>145656</v>
      </c>
      <c r="M385" s="6">
        <f t="shared" si="1079"/>
        <v>145656</v>
      </c>
      <c r="N385" s="8">
        <v>142800</v>
      </c>
      <c r="O385" s="8">
        <f t="shared" si="1079"/>
        <v>142800</v>
      </c>
      <c r="P385" s="40"/>
      <c r="Q385" s="40">
        <f t="shared" ref="Q385" si="1197">P385</f>
        <v>0</v>
      </c>
      <c r="R385" s="40"/>
      <c r="S385" s="40">
        <f t="shared" ref="S385" si="1198">R385</f>
        <v>0</v>
      </c>
      <c r="T385" s="40"/>
      <c r="U385" s="40">
        <f t="shared" ref="U385" si="1199">T385</f>
        <v>0</v>
      </c>
      <c r="V385" s="40"/>
      <c r="W385" s="40">
        <f t="shared" si="1083"/>
        <v>0</v>
      </c>
      <c r="X385" s="40"/>
      <c r="Y385" s="40">
        <f t="shared" si="1084"/>
        <v>0</v>
      </c>
      <c r="Z385" s="40"/>
      <c r="AA385" s="40">
        <f t="shared" si="1085"/>
        <v>0</v>
      </c>
      <c r="AB385" s="40"/>
      <c r="AC385" s="40">
        <f t="shared" si="1086"/>
        <v>0</v>
      </c>
      <c r="AD385" s="40">
        <v>86294.040000000008</v>
      </c>
      <c r="AE385" s="40">
        <f t="shared" si="1087"/>
        <v>86294.040000000008</v>
      </c>
      <c r="AG385" s="46">
        <f t="shared" si="1188"/>
        <v>86294.040000000008</v>
      </c>
      <c r="AH385" s="15">
        <f t="shared" si="1189"/>
        <v>86294.040000000008</v>
      </c>
      <c r="AI385" s="16">
        <f t="shared" si="1190"/>
        <v>0</v>
      </c>
      <c r="AJ385" s="17">
        <f t="shared" si="1088"/>
        <v>0</v>
      </c>
    </row>
    <row r="386" spans="1:36" ht="66" x14ac:dyDescent="0.3">
      <c r="A386" s="25">
        <v>355</v>
      </c>
      <c r="B386" s="25">
        <v>2741</v>
      </c>
      <c r="C386" s="26" t="s">
        <v>88</v>
      </c>
      <c r="D386" s="85"/>
      <c r="E386" s="26" t="s">
        <v>90</v>
      </c>
      <c r="F386" s="31" t="s">
        <v>492</v>
      </c>
      <c r="G386" s="66"/>
      <c r="H386" s="25">
        <v>1</v>
      </c>
      <c r="I386" s="25" t="s">
        <v>377</v>
      </c>
      <c r="J386" s="27" t="s">
        <v>84</v>
      </c>
      <c r="K386" s="24" t="s">
        <v>84</v>
      </c>
      <c r="L386" s="6">
        <f>'[3]P.E PYBA 2026'!H362</f>
        <v>145656</v>
      </c>
      <c r="M386" s="6">
        <f t="shared" si="1079"/>
        <v>145656</v>
      </c>
      <c r="N386" s="8">
        <v>142800</v>
      </c>
      <c r="O386" s="8">
        <f t="shared" si="1079"/>
        <v>142800</v>
      </c>
      <c r="P386" s="40"/>
      <c r="Q386" s="40">
        <f t="shared" ref="Q386" si="1200">P386</f>
        <v>0</v>
      </c>
      <c r="R386" s="40"/>
      <c r="S386" s="40">
        <f t="shared" ref="S386" si="1201">R386</f>
        <v>0</v>
      </c>
      <c r="T386" s="40"/>
      <c r="U386" s="40">
        <f t="shared" ref="U386" si="1202">T386</f>
        <v>0</v>
      </c>
      <c r="V386" s="40"/>
      <c r="W386" s="40">
        <f t="shared" si="1083"/>
        <v>0</v>
      </c>
      <c r="X386" s="40"/>
      <c r="Y386" s="40">
        <f t="shared" si="1084"/>
        <v>0</v>
      </c>
      <c r="Z386" s="40"/>
      <c r="AA386" s="40">
        <f t="shared" si="1085"/>
        <v>0</v>
      </c>
      <c r="AB386" s="40"/>
      <c r="AC386" s="40">
        <f t="shared" si="1086"/>
        <v>0</v>
      </c>
      <c r="AD386" s="40">
        <v>110948.45999999999</v>
      </c>
      <c r="AE386" s="40">
        <f t="shared" si="1087"/>
        <v>110948.45999999999</v>
      </c>
      <c r="AG386" s="46">
        <f t="shared" si="1188"/>
        <v>110948.45999999999</v>
      </c>
      <c r="AH386" s="15">
        <f t="shared" si="1189"/>
        <v>110948.45999999999</v>
      </c>
      <c r="AI386" s="16">
        <f t="shared" si="1190"/>
        <v>0</v>
      </c>
      <c r="AJ386" s="17">
        <f t="shared" si="1088"/>
        <v>0</v>
      </c>
    </row>
    <row r="387" spans="1:36" ht="66" x14ac:dyDescent="0.3">
      <c r="A387" s="25">
        <v>356</v>
      </c>
      <c r="B387" s="25">
        <v>2741</v>
      </c>
      <c r="C387" s="26" t="s">
        <v>88</v>
      </c>
      <c r="D387" s="85"/>
      <c r="E387" s="26" t="s">
        <v>90</v>
      </c>
      <c r="F387" s="31" t="s">
        <v>493</v>
      </c>
      <c r="G387" s="66"/>
      <c r="H387" s="25">
        <v>1</v>
      </c>
      <c r="I387" s="25" t="s">
        <v>377</v>
      </c>
      <c r="J387" s="27" t="s">
        <v>84</v>
      </c>
      <c r="K387" s="24" t="s">
        <v>84</v>
      </c>
      <c r="L387" s="6">
        <f>'[3]P.E PYBA 2026'!H363</f>
        <v>180285</v>
      </c>
      <c r="M387" s="6">
        <f t="shared" si="1079"/>
        <v>180285</v>
      </c>
      <c r="N387" s="8">
        <v>178500</v>
      </c>
      <c r="O387" s="8">
        <f t="shared" si="1079"/>
        <v>178500</v>
      </c>
      <c r="P387" s="40"/>
      <c r="Q387" s="40">
        <f t="shared" ref="Q387" si="1203">P387</f>
        <v>0</v>
      </c>
      <c r="R387" s="40"/>
      <c r="S387" s="40">
        <f t="shared" ref="S387" si="1204">R387</f>
        <v>0</v>
      </c>
      <c r="T387" s="40"/>
      <c r="U387" s="40">
        <f t="shared" ref="U387" si="1205">T387</f>
        <v>0</v>
      </c>
      <c r="V387" s="40"/>
      <c r="W387" s="40">
        <f t="shared" si="1083"/>
        <v>0</v>
      </c>
      <c r="X387" s="40"/>
      <c r="Y387" s="40">
        <f t="shared" si="1084"/>
        <v>0</v>
      </c>
      <c r="Z387" s="40"/>
      <c r="AA387" s="40">
        <f t="shared" si="1085"/>
        <v>0</v>
      </c>
      <c r="AB387" s="40"/>
      <c r="AC387" s="40">
        <f t="shared" si="1086"/>
        <v>0</v>
      </c>
      <c r="AD387" s="40">
        <v>86294.040000000008</v>
      </c>
      <c r="AE387" s="40">
        <f t="shared" si="1087"/>
        <v>86294.040000000008</v>
      </c>
      <c r="AG387" s="46">
        <f t="shared" si="1188"/>
        <v>86294.040000000008</v>
      </c>
      <c r="AH387" s="15">
        <f t="shared" si="1189"/>
        <v>86294.040000000008</v>
      </c>
      <c r="AI387" s="16">
        <f t="shared" si="1190"/>
        <v>0</v>
      </c>
      <c r="AJ387" s="17">
        <f t="shared" si="1088"/>
        <v>0</v>
      </c>
    </row>
    <row r="388" spans="1:36" ht="66" x14ac:dyDescent="0.3">
      <c r="A388" s="25">
        <v>357</v>
      </c>
      <c r="B388" s="25">
        <v>2741</v>
      </c>
      <c r="C388" s="26" t="s">
        <v>88</v>
      </c>
      <c r="D388" s="85"/>
      <c r="E388" s="26" t="s">
        <v>90</v>
      </c>
      <c r="F388" s="31" t="s">
        <v>494</v>
      </c>
      <c r="G388" s="66"/>
      <c r="H388" s="25">
        <v>1</v>
      </c>
      <c r="I388" s="25" t="s">
        <v>377</v>
      </c>
      <c r="J388" s="27" t="s">
        <v>84</v>
      </c>
      <c r="K388" s="24" t="s">
        <v>84</v>
      </c>
      <c r="L388" s="6">
        <f>'[3]P.E PYBA 2026'!H364</f>
        <v>179571</v>
      </c>
      <c r="M388" s="6">
        <f t="shared" si="1079"/>
        <v>179571</v>
      </c>
      <c r="N388" s="8">
        <v>178500</v>
      </c>
      <c r="O388" s="8">
        <f t="shared" si="1079"/>
        <v>178500</v>
      </c>
      <c r="P388" s="40"/>
      <c r="Q388" s="40">
        <f t="shared" ref="Q388" si="1206">P388</f>
        <v>0</v>
      </c>
      <c r="R388" s="40"/>
      <c r="S388" s="40">
        <f t="shared" ref="S388" si="1207">R388</f>
        <v>0</v>
      </c>
      <c r="T388" s="40"/>
      <c r="U388" s="40">
        <f t="shared" ref="U388" si="1208">T388</f>
        <v>0</v>
      </c>
      <c r="V388" s="40"/>
      <c r="W388" s="40">
        <f t="shared" si="1083"/>
        <v>0</v>
      </c>
      <c r="X388" s="40"/>
      <c r="Y388" s="40">
        <f t="shared" si="1084"/>
        <v>0</v>
      </c>
      <c r="Z388" s="40"/>
      <c r="AA388" s="40">
        <f t="shared" si="1085"/>
        <v>0</v>
      </c>
      <c r="AB388" s="40"/>
      <c r="AC388" s="40">
        <f t="shared" si="1086"/>
        <v>0</v>
      </c>
      <c r="AD388" s="40">
        <v>86294.040000000008</v>
      </c>
      <c r="AE388" s="40">
        <f t="shared" si="1087"/>
        <v>86294.040000000008</v>
      </c>
      <c r="AG388" s="46">
        <f>AD388</f>
        <v>86294.040000000008</v>
      </c>
      <c r="AH388" s="15">
        <f t="shared" si="1189"/>
        <v>86294.040000000008</v>
      </c>
      <c r="AI388" s="16">
        <f>_xlfn.STDEV.P(AD388)</f>
        <v>0</v>
      </c>
      <c r="AJ388" s="17">
        <f t="shared" si="1088"/>
        <v>0</v>
      </c>
    </row>
    <row r="389" spans="1:36" ht="66" x14ac:dyDescent="0.3">
      <c r="A389" s="25">
        <v>358</v>
      </c>
      <c r="B389" s="25">
        <v>2741</v>
      </c>
      <c r="C389" s="26" t="s">
        <v>88</v>
      </c>
      <c r="D389" s="85"/>
      <c r="E389" s="26" t="s">
        <v>90</v>
      </c>
      <c r="F389" s="31" t="s">
        <v>495</v>
      </c>
      <c r="G389" s="66" t="s">
        <v>496</v>
      </c>
      <c r="H389" s="25">
        <v>1</v>
      </c>
      <c r="I389" s="25" t="s">
        <v>377</v>
      </c>
      <c r="J389" s="27" t="s">
        <v>84</v>
      </c>
      <c r="K389" s="24" t="s">
        <v>84</v>
      </c>
      <c r="L389" s="6">
        <f>'[3]P.E PYBA 2026'!H365</f>
        <v>279174</v>
      </c>
      <c r="M389" s="6">
        <f t="shared" si="1079"/>
        <v>279174</v>
      </c>
      <c r="N389" s="8">
        <v>273700</v>
      </c>
      <c r="O389" s="8">
        <f t="shared" si="1079"/>
        <v>273700</v>
      </c>
      <c r="P389" s="40"/>
      <c r="Q389" s="40">
        <f t="shared" ref="Q389" si="1209">P389</f>
        <v>0</v>
      </c>
      <c r="R389" s="40"/>
      <c r="S389" s="40">
        <f t="shared" ref="S389" si="1210">R389</f>
        <v>0</v>
      </c>
      <c r="T389" s="40"/>
      <c r="U389" s="40">
        <f t="shared" ref="U389" si="1211">T389</f>
        <v>0</v>
      </c>
      <c r="V389" s="40"/>
      <c r="W389" s="40">
        <f t="shared" si="1083"/>
        <v>0</v>
      </c>
      <c r="X389" s="40"/>
      <c r="Y389" s="40">
        <f t="shared" si="1084"/>
        <v>0</v>
      </c>
      <c r="Z389" s="40"/>
      <c r="AA389" s="40">
        <f t="shared" si="1085"/>
        <v>0</v>
      </c>
      <c r="AB389" s="40"/>
      <c r="AC389" s="40">
        <f t="shared" si="1086"/>
        <v>0</v>
      </c>
      <c r="AD389" s="40">
        <v>191078.3</v>
      </c>
      <c r="AE389" s="40">
        <f t="shared" si="1087"/>
        <v>191078.3</v>
      </c>
      <c r="AG389" s="46">
        <f t="shared" ref="AG389:AG393" si="1212">AD389</f>
        <v>191078.3</v>
      </c>
      <c r="AH389" s="15">
        <f t="shared" si="1189"/>
        <v>191078.3</v>
      </c>
      <c r="AI389" s="16">
        <f t="shared" ref="AI389:AI393" si="1213">_xlfn.STDEV.P(AD389)</f>
        <v>0</v>
      </c>
      <c r="AJ389" s="17">
        <f t="shared" si="1088"/>
        <v>0</v>
      </c>
    </row>
    <row r="390" spans="1:36" ht="66" x14ac:dyDescent="0.3">
      <c r="A390" s="25">
        <v>359</v>
      </c>
      <c r="B390" s="25">
        <v>2741</v>
      </c>
      <c r="C390" s="26" t="s">
        <v>88</v>
      </c>
      <c r="D390" s="85"/>
      <c r="E390" s="26" t="s">
        <v>90</v>
      </c>
      <c r="F390" s="31" t="s">
        <v>497</v>
      </c>
      <c r="G390" s="66"/>
      <c r="H390" s="25">
        <v>1</v>
      </c>
      <c r="I390" s="25" t="s">
        <v>377</v>
      </c>
      <c r="J390" s="27" t="s">
        <v>84</v>
      </c>
      <c r="K390" s="24" t="s">
        <v>84</v>
      </c>
      <c r="L390" s="6">
        <f>'[3]P.E PYBA 2026'!H366</f>
        <v>276437</v>
      </c>
      <c r="M390" s="6">
        <f t="shared" si="1079"/>
        <v>276437</v>
      </c>
      <c r="N390" s="8">
        <v>273700</v>
      </c>
      <c r="O390" s="8">
        <f t="shared" si="1079"/>
        <v>273700</v>
      </c>
      <c r="P390" s="40"/>
      <c r="Q390" s="40">
        <f t="shared" ref="Q390" si="1214">P390</f>
        <v>0</v>
      </c>
      <c r="R390" s="40"/>
      <c r="S390" s="40">
        <f t="shared" ref="S390" si="1215">R390</f>
        <v>0</v>
      </c>
      <c r="T390" s="40"/>
      <c r="U390" s="40">
        <f t="shared" ref="U390" si="1216">T390</f>
        <v>0</v>
      </c>
      <c r="V390" s="40"/>
      <c r="W390" s="40">
        <f t="shared" si="1083"/>
        <v>0</v>
      </c>
      <c r="X390" s="40"/>
      <c r="Y390" s="40">
        <f t="shared" si="1084"/>
        <v>0</v>
      </c>
      <c r="Z390" s="40"/>
      <c r="AA390" s="40">
        <f t="shared" si="1085"/>
        <v>0</v>
      </c>
      <c r="AB390" s="40"/>
      <c r="AC390" s="40">
        <f t="shared" si="1086"/>
        <v>0</v>
      </c>
      <c r="AD390" s="40">
        <v>166422.69</v>
      </c>
      <c r="AE390" s="40">
        <f t="shared" si="1087"/>
        <v>166422.69</v>
      </c>
      <c r="AG390" s="46">
        <f t="shared" si="1212"/>
        <v>166422.69</v>
      </c>
      <c r="AH390" s="15">
        <f t="shared" si="1189"/>
        <v>166422.69</v>
      </c>
      <c r="AI390" s="16">
        <f t="shared" si="1213"/>
        <v>0</v>
      </c>
      <c r="AJ390" s="17">
        <f t="shared" si="1088"/>
        <v>0</v>
      </c>
    </row>
    <row r="391" spans="1:36" ht="66" x14ac:dyDescent="0.3">
      <c r="A391" s="25">
        <v>360</v>
      </c>
      <c r="B391" s="25">
        <v>2741</v>
      </c>
      <c r="C391" s="26" t="s">
        <v>88</v>
      </c>
      <c r="D391" s="85"/>
      <c r="E391" s="26" t="s">
        <v>90</v>
      </c>
      <c r="F391" s="31" t="s">
        <v>498</v>
      </c>
      <c r="G391" s="66"/>
      <c r="H391" s="25">
        <v>1</v>
      </c>
      <c r="I391" s="25" t="s">
        <v>377</v>
      </c>
      <c r="J391" s="27" t="s">
        <v>84</v>
      </c>
      <c r="K391" s="24" t="s">
        <v>84</v>
      </c>
      <c r="L391" s="6">
        <f>'[3]P.E PYBA 2026'!H367</f>
        <v>275342.2</v>
      </c>
      <c r="M391" s="6">
        <f t="shared" si="1079"/>
        <v>275342.2</v>
      </c>
      <c r="N391" s="8">
        <v>273700</v>
      </c>
      <c r="O391" s="8">
        <f t="shared" si="1079"/>
        <v>273700</v>
      </c>
      <c r="P391" s="40"/>
      <c r="Q391" s="40">
        <f t="shared" ref="Q391" si="1217">P391</f>
        <v>0</v>
      </c>
      <c r="R391" s="40"/>
      <c r="S391" s="40">
        <f t="shared" ref="S391" si="1218">R391</f>
        <v>0</v>
      </c>
      <c r="T391" s="40"/>
      <c r="U391" s="40">
        <f t="shared" ref="U391" si="1219">T391</f>
        <v>0</v>
      </c>
      <c r="V391" s="40"/>
      <c r="W391" s="40">
        <f t="shared" si="1083"/>
        <v>0</v>
      </c>
      <c r="X391" s="40"/>
      <c r="Y391" s="40">
        <f t="shared" si="1084"/>
        <v>0</v>
      </c>
      <c r="Z391" s="40"/>
      <c r="AA391" s="40">
        <f t="shared" si="1085"/>
        <v>0</v>
      </c>
      <c r="AB391" s="40"/>
      <c r="AC391" s="40">
        <f t="shared" si="1086"/>
        <v>0</v>
      </c>
      <c r="AD391" s="40">
        <v>154095.48000000001</v>
      </c>
      <c r="AE391" s="40">
        <f t="shared" si="1087"/>
        <v>154095.48000000001</v>
      </c>
      <c r="AG391" s="46">
        <f t="shared" si="1212"/>
        <v>154095.48000000001</v>
      </c>
      <c r="AH391" s="15">
        <f t="shared" si="1189"/>
        <v>154095.48000000001</v>
      </c>
      <c r="AI391" s="16">
        <f t="shared" si="1213"/>
        <v>0</v>
      </c>
      <c r="AJ391" s="17">
        <f t="shared" si="1088"/>
        <v>0</v>
      </c>
    </row>
    <row r="392" spans="1:36" ht="66" x14ac:dyDescent="0.3">
      <c r="A392" s="25">
        <v>361</v>
      </c>
      <c r="B392" s="25">
        <v>2741</v>
      </c>
      <c r="C392" s="26" t="s">
        <v>88</v>
      </c>
      <c r="D392" s="85"/>
      <c r="E392" s="26" t="s">
        <v>90</v>
      </c>
      <c r="F392" s="31" t="s">
        <v>499</v>
      </c>
      <c r="G392" s="66"/>
      <c r="H392" s="25">
        <v>1</v>
      </c>
      <c r="I392" s="25" t="s">
        <v>377</v>
      </c>
      <c r="J392" s="27" t="s">
        <v>84</v>
      </c>
      <c r="K392" s="24" t="s">
        <v>84</v>
      </c>
      <c r="L392" s="6">
        <f>'[3]P.E PYBA 2026'!H369</f>
        <v>270963</v>
      </c>
      <c r="M392" s="6">
        <f t="shared" si="1079"/>
        <v>270963</v>
      </c>
      <c r="N392" s="8">
        <v>273700</v>
      </c>
      <c r="O392" s="8">
        <f t="shared" si="1079"/>
        <v>273700</v>
      </c>
      <c r="P392" s="40"/>
      <c r="Q392" s="40">
        <f t="shared" ref="Q392" si="1220">P392</f>
        <v>0</v>
      </c>
      <c r="R392" s="40"/>
      <c r="S392" s="40">
        <f t="shared" ref="S392" si="1221">R392</f>
        <v>0</v>
      </c>
      <c r="T392" s="40"/>
      <c r="U392" s="40">
        <f t="shared" ref="U392" si="1222">T392</f>
        <v>0</v>
      </c>
      <c r="V392" s="40"/>
      <c r="W392" s="40">
        <f t="shared" si="1083"/>
        <v>0</v>
      </c>
      <c r="X392" s="40"/>
      <c r="Y392" s="40">
        <f t="shared" si="1084"/>
        <v>0</v>
      </c>
      <c r="Z392" s="40"/>
      <c r="AA392" s="40">
        <f t="shared" si="1085"/>
        <v>0</v>
      </c>
      <c r="AB392" s="40"/>
      <c r="AC392" s="40">
        <f t="shared" si="1086"/>
        <v>0</v>
      </c>
      <c r="AD392" s="40">
        <v>215733.91</v>
      </c>
      <c r="AE392" s="40">
        <f t="shared" si="1087"/>
        <v>215733.91</v>
      </c>
      <c r="AG392" s="46">
        <f t="shared" si="1212"/>
        <v>215733.91</v>
      </c>
      <c r="AH392" s="15">
        <f t="shared" si="1189"/>
        <v>215733.91</v>
      </c>
      <c r="AI392" s="16">
        <f t="shared" si="1213"/>
        <v>0</v>
      </c>
      <c r="AJ392" s="17">
        <f t="shared" si="1088"/>
        <v>0</v>
      </c>
    </row>
    <row r="393" spans="1:36" ht="66" x14ac:dyDescent="0.3">
      <c r="A393" s="25">
        <v>362</v>
      </c>
      <c r="B393" s="25">
        <v>2741</v>
      </c>
      <c r="C393" s="26" t="s">
        <v>88</v>
      </c>
      <c r="D393" s="85"/>
      <c r="E393" s="26" t="s">
        <v>90</v>
      </c>
      <c r="F393" s="31" t="s">
        <v>500</v>
      </c>
      <c r="G393" s="66"/>
      <c r="H393" s="25">
        <v>1</v>
      </c>
      <c r="I393" s="25" t="s">
        <v>377</v>
      </c>
      <c r="J393" s="27" t="s">
        <v>84</v>
      </c>
      <c r="K393" s="24" t="s">
        <v>84</v>
      </c>
      <c r="L393" s="6">
        <f>'[3]P.E PYBA 2026'!H370</f>
        <v>264941.59999999998</v>
      </c>
      <c r="M393" s="6">
        <f t="shared" si="1079"/>
        <v>264941.59999999998</v>
      </c>
      <c r="N393" s="8">
        <v>273700</v>
      </c>
      <c r="O393" s="8">
        <f t="shared" si="1079"/>
        <v>273700</v>
      </c>
      <c r="P393" s="40"/>
      <c r="Q393" s="40">
        <f t="shared" ref="Q393" si="1223">P393</f>
        <v>0</v>
      </c>
      <c r="R393" s="40"/>
      <c r="S393" s="40">
        <f t="shared" ref="S393" si="1224">R393</f>
        <v>0</v>
      </c>
      <c r="T393" s="40"/>
      <c r="U393" s="40">
        <f t="shared" ref="U393" si="1225">T393</f>
        <v>0</v>
      </c>
      <c r="V393" s="40"/>
      <c r="W393" s="40">
        <f t="shared" si="1083"/>
        <v>0</v>
      </c>
      <c r="X393" s="40"/>
      <c r="Y393" s="40">
        <f t="shared" si="1084"/>
        <v>0</v>
      </c>
      <c r="Z393" s="40"/>
      <c r="AA393" s="40">
        <f t="shared" si="1085"/>
        <v>0</v>
      </c>
      <c r="AB393" s="40"/>
      <c r="AC393" s="40">
        <f t="shared" si="1086"/>
        <v>0</v>
      </c>
      <c r="AD393" s="40">
        <v>197242.5</v>
      </c>
      <c r="AE393" s="40">
        <f t="shared" si="1087"/>
        <v>197242.5</v>
      </c>
      <c r="AG393" s="46">
        <f t="shared" si="1212"/>
        <v>197242.5</v>
      </c>
      <c r="AH393" s="15">
        <f t="shared" si="1189"/>
        <v>197242.5</v>
      </c>
      <c r="AI393" s="16">
        <f t="shared" si="1213"/>
        <v>0</v>
      </c>
      <c r="AJ393" s="17">
        <f t="shared" si="1088"/>
        <v>0</v>
      </c>
    </row>
    <row r="394" spans="1:36" ht="66" x14ac:dyDescent="0.3">
      <c r="A394" s="25">
        <v>363</v>
      </c>
      <c r="B394" s="25">
        <v>2741</v>
      </c>
      <c r="C394" s="26" t="s">
        <v>88</v>
      </c>
      <c r="D394" s="85"/>
      <c r="E394" s="26" t="s">
        <v>90</v>
      </c>
      <c r="F394" s="31" t="s">
        <v>501</v>
      </c>
      <c r="G394" s="66"/>
      <c r="H394" s="25">
        <v>1</v>
      </c>
      <c r="I394" s="25" t="s">
        <v>377</v>
      </c>
      <c r="J394" s="27" t="s">
        <v>84</v>
      </c>
      <c r="K394" s="24" t="s">
        <v>84</v>
      </c>
      <c r="L394" s="6">
        <f>'[3]P.E PYBA 2026'!H371</f>
        <v>279174</v>
      </c>
      <c r="M394" s="6">
        <f t="shared" si="1079"/>
        <v>279174</v>
      </c>
      <c r="N394" s="8">
        <v>273700</v>
      </c>
      <c r="O394" s="8">
        <f t="shared" si="1079"/>
        <v>273700</v>
      </c>
      <c r="P394" s="40"/>
      <c r="Q394" s="40">
        <f t="shared" ref="Q394" si="1226">P394</f>
        <v>0</v>
      </c>
      <c r="R394" s="40"/>
      <c r="S394" s="40">
        <f t="shared" ref="S394" si="1227">R394</f>
        <v>0</v>
      </c>
      <c r="T394" s="40"/>
      <c r="U394" s="40">
        <f t="shared" ref="U394" si="1228">T394</f>
        <v>0</v>
      </c>
      <c r="V394" s="40"/>
      <c r="W394" s="40">
        <f t="shared" si="1083"/>
        <v>0</v>
      </c>
      <c r="X394" s="40"/>
      <c r="Y394" s="40">
        <f t="shared" si="1084"/>
        <v>0</v>
      </c>
      <c r="Z394" s="40"/>
      <c r="AA394" s="40">
        <f t="shared" si="1085"/>
        <v>0</v>
      </c>
      <c r="AB394" s="40"/>
      <c r="AC394" s="40">
        <f t="shared" si="1086"/>
        <v>0</v>
      </c>
      <c r="AD394" s="40">
        <v>166422.69</v>
      </c>
      <c r="AE394" s="40">
        <f t="shared" si="1087"/>
        <v>166422.69</v>
      </c>
      <c r="AG394" s="46">
        <f t="shared" ref="AG394:AG397" si="1229">AD394</f>
        <v>166422.69</v>
      </c>
      <c r="AH394" s="15">
        <f t="shared" ref="AH394:AH397" si="1230">AE394</f>
        <v>166422.69</v>
      </c>
      <c r="AI394" s="16">
        <f t="shared" ref="AI394:AI397" si="1231">_xlfn.STDEV.P(AD394)</f>
        <v>0</v>
      </c>
      <c r="AJ394" s="17">
        <f t="shared" si="1088"/>
        <v>0</v>
      </c>
    </row>
    <row r="395" spans="1:36" ht="66" x14ac:dyDescent="0.3">
      <c r="A395" s="25">
        <v>364</v>
      </c>
      <c r="B395" s="25">
        <v>2741</v>
      </c>
      <c r="C395" s="26" t="s">
        <v>88</v>
      </c>
      <c r="D395" s="85"/>
      <c r="E395" s="26" t="s">
        <v>90</v>
      </c>
      <c r="F395" s="31" t="s">
        <v>502</v>
      </c>
      <c r="G395" s="66"/>
      <c r="H395" s="25">
        <v>1</v>
      </c>
      <c r="I395" s="25" t="s">
        <v>377</v>
      </c>
      <c r="J395" s="27" t="s">
        <v>84</v>
      </c>
      <c r="K395" s="24" t="s">
        <v>84</v>
      </c>
      <c r="L395" s="6">
        <f>'[3]P.E PYBA 2026'!H372</f>
        <v>121380</v>
      </c>
      <c r="M395" s="6">
        <f t="shared" si="1079"/>
        <v>121380</v>
      </c>
      <c r="N395" s="8">
        <v>119000</v>
      </c>
      <c r="O395" s="8">
        <f t="shared" si="1079"/>
        <v>119000</v>
      </c>
      <c r="P395" s="40"/>
      <c r="Q395" s="40">
        <f t="shared" ref="Q395" si="1232">P395</f>
        <v>0</v>
      </c>
      <c r="R395" s="40"/>
      <c r="S395" s="40">
        <f t="shared" ref="S395" si="1233">R395</f>
        <v>0</v>
      </c>
      <c r="T395" s="40"/>
      <c r="U395" s="40">
        <f t="shared" ref="U395" si="1234">T395</f>
        <v>0</v>
      </c>
      <c r="V395" s="40"/>
      <c r="W395" s="40">
        <f t="shared" si="1083"/>
        <v>0</v>
      </c>
      <c r="X395" s="40"/>
      <c r="Y395" s="40">
        <f t="shared" si="1084"/>
        <v>0</v>
      </c>
      <c r="Z395" s="40"/>
      <c r="AA395" s="40">
        <f t="shared" si="1085"/>
        <v>0</v>
      </c>
      <c r="AB395" s="40"/>
      <c r="AC395" s="40">
        <f t="shared" si="1086"/>
        <v>0</v>
      </c>
      <c r="AD395" s="40">
        <v>80128.649999999994</v>
      </c>
      <c r="AE395" s="40">
        <f t="shared" si="1087"/>
        <v>80128.649999999994</v>
      </c>
      <c r="AG395" s="46">
        <f t="shared" si="1229"/>
        <v>80128.649999999994</v>
      </c>
      <c r="AH395" s="15">
        <f t="shared" si="1230"/>
        <v>80128.649999999994</v>
      </c>
      <c r="AI395" s="16">
        <f t="shared" si="1231"/>
        <v>0</v>
      </c>
      <c r="AJ395" s="17">
        <f t="shared" si="1088"/>
        <v>0</v>
      </c>
    </row>
    <row r="396" spans="1:36" ht="66" x14ac:dyDescent="0.3">
      <c r="A396" s="25">
        <v>365</v>
      </c>
      <c r="B396" s="25">
        <v>2741</v>
      </c>
      <c r="C396" s="26" t="s">
        <v>88</v>
      </c>
      <c r="D396" s="85"/>
      <c r="E396" s="26" t="s">
        <v>90</v>
      </c>
      <c r="F396" s="31" t="s">
        <v>503</v>
      </c>
      <c r="G396" s="66"/>
      <c r="H396" s="25">
        <v>1</v>
      </c>
      <c r="I396" s="25" t="s">
        <v>377</v>
      </c>
      <c r="J396" s="27" t="s">
        <v>84</v>
      </c>
      <c r="K396" s="24" t="s">
        <v>84</v>
      </c>
      <c r="L396" s="6">
        <f>'[3]P.E PYBA 2026'!H373</f>
        <v>336532</v>
      </c>
      <c r="M396" s="6">
        <f t="shared" si="1079"/>
        <v>336532</v>
      </c>
      <c r="N396" s="8">
        <v>333200</v>
      </c>
      <c r="O396" s="8">
        <f t="shared" si="1079"/>
        <v>333200</v>
      </c>
      <c r="P396" s="40"/>
      <c r="Q396" s="40">
        <f t="shared" ref="Q396" si="1235">P396</f>
        <v>0</v>
      </c>
      <c r="R396" s="40"/>
      <c r="S396" s="40">
        <f t="shared" ref="S396" si="1236">R396</f>
        <v>0</v>
      </c>
      <c r="T396" s="40"/>
      <c r="U396" s="40">
        <f t="shared" ref="U396" si="1237">T396</f>
        <v>0</v>
      </c>
      <c r="V396" s="40"/>
      <c r="W396" s="40">
        <f t="shared" si="1083"/>
        <v>0</v>
      </c>
      <c r="X396" s="40"/>
      <c r="Y396" s="40">
        <f t="shared" si="1084"/>
        <v>0</v>
      </c>
      <c r="Z396" s="40"/>
      <c r="AA396" s="40">
        <f t="shared" si="1085"/>
        <v>0</v>
      </c>
      <c r="AB396" s="40"/>
      <c r="AC396" s="40">
        <f t="shared" si="1086"/>
        <v>0</v>
      </c>
      <c r="AD396" s="40">
        <v>166422.69</v>
      </c>
      <c r="AE396" s="40">
        <f t="shared" si="1087"/>
        <v>166422.69</v>
      </c>
      <c r="AG396" s="46">
        <f t="shared" si="1229"/>
        <v>166422.69</v>
      </c>
      <c r="AH396" s="15">
        <f t="shared" si="1230"/>
        <v>166422.69</v>
      </c>
      <c r="AI396" s="16">
        <f t="shared" si="1231"/>
        <v>0</v>
      </c>
      <c r="AJ396" s="17">
        <f t="shared" si="1088"/>
        <v>0</v>
      </c>
    </row>
    <row r="397" spans="1:36" ht="66" x14ac:dyDescent="0.3">
      <c r="A397" s="25">
        <v>366</v>
      </c>
      <c r="B397" s="25">
        <v>2741</v>
      </c>
      <c r="C397" s="26" t="s">
        <v>88</v>
      </c>
      <c r="D397" s="85"/>
      <c r="E397" s="26" t="s">
        <v>90</v>
      </c>
      <c r="F397" s="31" t="s">
        <v>504</v>
      </c>
      <c r="G397" s="66" t="s">
        <v>505</v>
      </c>
      <c r="H397" s="25">
        <v>1</v>
      </c>
      <c r="I397" s="25" t="s">
        <v>377</v>
      </c>
      <c r="J397" s="27" t="s">
        <v>84</v>
      </c>
      <c r="K397" s="24" t="s">
        <v>84</v>
      </c>
      <c r="L397" s="6">
        <f>'[3]P.E PYBA 2026'!H374</f>
        <v>263370.8</v>
      </c>
      <c r="M397" s="6">
        <f t="shared" si="1079"/>
        <v>263370.8</v>
      </c>
      <c r="N397" s="8">
        <v>261800</v>
      </c>
      <c r="O397" s="8">
        <f t="shared" si="1079"/>
        <v>261800</v>
      </c>
      <c r="P397" s="40"/>
      <c r="Q397" s="40">
        <f t="shared" ref="Q397" si="1238">P397</f>
        <v>0</v>
      </c>
      <c r="R397" s="40"/>
      <c r="S397" s="40">
        <f t="shared" ref="S397" si="1239">R397</f>
        <v>0</v>
      </c>
      <c r="T397" s="40"/>
      <c r="U397" s="40">
        <f t="shared" ref="U397" si="1240">T397</f>
        <v>0</v>
      </c>
      <c r="V397" s="40"/>
      <c r="W397" s="40">
        <f t="shared" si="1083"/>
        <v>0</v>
      </c>
      <c r="X397" s="40"/>
      <c r="Y397" s="40">
        <f t="shared" si="1084"/>
        <v>0</v>
      </c>
      <c r="Z397" s="40"/>
      <c r="AA397" s="40">
        <f t="shared" si="1085"/>
        <v>0</v>
      </c>
      <c r="AB397" s="40"/>
      <c r="AC397" s="40">
        <f t="shared" si="1086"/>
        <v>0</v>
      </c>
      <c r="AD397" s="40">
        <v>172586.89</v>
      </c>
      <c r="AE397" s="40">
        <f t="shared" si="1087"/>
        <v>172586.89</v>
      </c>
      <c r="AG397" s="46">
        <f t="shared" si="1229"/>
        <v>172586.89</v>
      </c>
      <c r="AH397" s="15">
        <f t="shared" si="1230"/>
        <v>172586.89</v>
      </c>
      <c r="AI397" s="16">
        <f t="shared" si="1231"/>
        <v>0</v>
      </c>
      <c r="AJ397" s="17">
        <f t="shared" si="1088"/>
        <v>0</v>
      </c>
    </row>
    <row r="398" spans="1:36" ht="66" x14ac:dyDescent="0.3">
      <c r="A398" s="25">
        <v>367</v>
      </c>
      <c r="B398" s="25">
        <v>2741</v>
      </c>
      <c r="C398" s="26" t="s">
        <v>88</v>
      </c>
      <c r="D398" s="85"/>
      <c r="E398" s="26" t="s">
        <v>90</v>
      </c>
      <c r="F398" s="31" t="s">
        <v>506</v>
      </c>
      <c r="G398" s="66"/>
      <c r="H398" s="25">
        <v>1</v>
      </c>
      <c r="I398" s="25" t="s">
        <v>377</v>
      </c>
      <c r="J398" s="27" t="s">
        <v>84</v>
      </c>
      <c r="K398" s="24" t="s">
        <v>84</v>
      </c>
      <c r="L398" s="6">
        <f>'[3]P.E PYBA 2026'!H375</f>
        <v>121380</v>
      </c>
      <c r="M398" s="6">
        <f t="shared" si="1079"/>
        <v>121380</v>
      </c>
      <c r="N398" s="8">
        <v>119000</v>
      </c>
      <c r="O398" s="8">
        <f t="shared" si="1079"/>
        <v>119000</v>
      </c>
      <c r="P398" s="40"/>
      <c r="Q398" s="40">
        <f t="shared" ref="Q398" si="1241">P398</f>
        <v>0</v>
      </c>
      <c r="R398" s="40"/>
      <c r="S398" s="40">
        <f t="shared" ref="S398" si="1242">R398</f>
        <v>0</v>
      </c>
      <c r="T398" s="40"/>
      <c r="U398" s="40">
        <f t="shared" ref="U398" si="1243">T398</f>
        <v>0</v>
      </c>
      <c r="V398" s="40"/>
      <c r="W398" s="40">
        <f t="shared" si="1083"/>
        <v>0</v>
      </c>
      <c r="X398" s="40"/>
      <c r="Y398" s="40">
        <f t="shared" si="1084"/>
        <v>0</v>
      </c>
      <c r="Z398" s="40"/>
      <c r="AA398" s="40">
        <f t="shared" si="1085"/>
        <v>0</v>
      </c>
      <c r="AB398" s="40"/>
      <c r="AC398" s="40">
        <f t="shared" si="1086"/>
        <v>0</v>
      </c>
      <c r="AD398" s="40">
        <v>135604.07</v>
      </c>
      <c r="AE398" s="40">
        <f t="shared" si="1087"/>
        <v>135604.07</v>
      </c>
      <c r="AG398" s="45">
        <f t="shared" si="1164"/>
        <v>120190</v>
      </c>
      <c r="AH398" s="15">
        <f t="shared" si="1165"/>
        <v>120190</v>
      </c>
      <c r="AI398" s="16">
        <f t="shared" si="1166"/>
        <v>1190</v>
      </c>
      <c r="AJ398" s="17">
        <f t="shared" si="1088"/>
        <v>9.9009900990099011E-3</v>
      </c>
    </row>
    <row r="399" spans="1:36" ht="66" x14ac:dyDescent="0.3">
      <c r="A399" s="25">
        <v>368</v>
      </c>
      <c r="B399" s="25">
        <v>2741</v>
      </c>
      <c r="C399" s="26" t="s">
        <v>88</v>
      </c>
      <c r="D399" s="85"/>
      <c r="E399" s="26" t="s">
        <v>90</v>
      </c>
      <c r="F399" s="31" t="s">
        <v>507</v>
      </c>
      <c r="G399" s="66"/>
      <c r="H399" s="25">
        <v>1</v>
      </c>
      <c r="I399" s="25" t="s">
        <v>377</v>
      </c>
      <c r="J399" s="27" t="s">
        <v>84</v>
      </c>
      <c r="K399" s="24" t="s">
        <v>84</v>
      </c>
      <c r="L399" s="6">
        <f>'[3]P.E PYBA 2026'!H376</f>
        <v>264418</v>
      </c>
      <c r="M399" s="6">
        <f t="shared" si="1079"/>
        <v>264418</v>
      </c>
      <c r="N399" s="8">
        <v>261800</v>
      </c>
      <c r="O399" s="8">
        <f t="shared" si="1079"/>
        <v>261800</v>
      </c>
      <c r="P399" s="40"/>
      <c r="Q399" s="40">
        <f t="shared" ref="Q399" si="1244">P399</f>
        <v>0</v>
      </c>
      <c r="R399" s="40"/>
      <c r="S399" s="40">
        <f t="shared" ref="S399" si="1245">R399</f>
        <v>0</v>
      </c>
      <c r="T399" s="40"/>
      <c r="U399" s="40">
        <f t="shared" ref="U399" si="1246">T399</f>
        <v>0</v>
      </c>
      <c r="V399" s="40"/>
      <c r="W399" s="40">
        <f t="shared" si="1083"/>
        <v>0</v>
      </c>
      <c r="X399" s="40"/>
      <c r="Y399" s="40">
        <f t="shared" si="1084"/>
        <v>0</v>
      </c>
      <c r="Z399" s="40"/>
      <c r="AA399" s="40">
        <f t="shared" si="1085"/>
        <v>0</v>
      </c>
      <c r="AB399" s="40"/>
      <c r="AC399" s="40">
        <f t="shared" si="1086"/>
        <v>0</v>
      </c>
      <c r="AD399" s="40">
        <v>166422.69</v>
      </c>
      <c r="AE399" s="40">
        <f t="shared" si="1087"/>
        <v>166422.69</v>
      </c>
      <c r="AG399" s="46">
        <f t="shared" ref="AG399:AG411" si="1247">AD399</f>
        <v>166422.69</v>
      </c>
      <c r="AH399" s="15">
        <f t="shared" ref="AH399:AH411" si="1248">AE399</f>
        <v>166422.69</v>
      </c>
      <c r="AI399" s="16">
        <f t="shared" ref="AI399:AI411" si="1249">_xlfn.STDEV.P(AD399)</f>
        <v>0</v>
      </c>
      <c r="AJ399" s="17">
        <f t="shared" si="1088"/>
        <v>0</v>
      </c>
    </row>
    <row r="400" spans="1:36" ht="66" x14ac:dyDescent="0.3">
      <c r="A400" s="25">
        <v>369</v>
      </c>
      <c r="B400" s="25">
        <v>2741</v>
      </c>
      <c r="C400" s="26" t="s">
        <v>88</v>
      </c>
      <c r="D400" s="85"/>
      <c r="E400" s="26" t="s">
        <v>90</v>
      </c>
      <c r="F400" s="31" t="s">
        <v>508</v>
      </c>
      <c r="G400" s="66"/>
      <c r="H400" s="25">
        <v>1</v>
      </c>
      <c r="I400" s="25" t="s">
        <v>377</v>
      </c>
      <c r="J400" s="27" t="s">
        <v>84</v>
      </c>
      <c r="K400" s="24" t="s">
        <v>84</v>
      </c>
      <c r="L400" s="6">
        <f>'[3]P.E PYBA 2026'!H377</f>
        <v>179571</v>
      </c>
      <c r="M400" s="6">
        <f t="shared" si="1079"/>
        <v>179571</v>
      </c>
      <c r="N400" s="8">
        <v>178500</v>
      </c>
      <c r="O400" s="8">
        <f t="shared" si="1079"/>
        <v>178500</v>
      </c>
      <c r="P400" s="40"/>
      <c r="Q400" s="40">
        <f t="shared" ref="Q400" si="1250">P400</f>
        <v>0</v>
      </c>
      <c r="R400" s="40"/>
      <c r="S400" s="40">
        <f t="shared" ref="S400" si="1251">R400</f>
        <v>0</v>
      </c>
      <c r="T400" s="40"/>
      <c r="U400" s="40">
        <f t="shared" ref="U400" si="1252">T400</f>
        <v>0</v>
      </c>
      <c r="V400" s="40"/>
      <c r="W400" s="40">
        <f t="shared" si="1083"/>
        <v>0</v>
      </c>
      <c r="X400" s="40"/>
      <c r="Y400" s="40">
        <f t="shared" si="1084"/>
        <v>0</v>
      </c>
      <c r="Z400" s="40"/>
      <c r="AA400" s="40">
        <f t="shared" si="1085"/>
        <v>0</v>
      </c>
      <c r="AB400" s="40"/>
      <c r="AC400" s="40">
        <f t="shared" si="1086"/>
        <v>0</v>
      </c>
      <c r="AD400" s="40">
        <v>110948.45999999999</v>
      </c>
      <c r="AE400" s="40">
        <f t="shared" si="1087"/>
        <v>110948.45999999999</v>
      </c>
      <c r="AG400" s="46">
        <f t="shared" si="1247"/>
        <v>110948.45999999999</v>
      </c>
      <c r="AH400" s="15">
        <f t="shared" si="1248"/>
        <v>110948.45999999999</v>
      </c>
      <c r="AI400" s="16">
        <f t="shared" si="1249"/>
        <v>0</v>
      </c>
      <c r="AJ400" s="17">
        <f t="shared" si="1088"/>
        <v>0</v>
      </c>
    </row>
    <row r="401" spans="1:36" ht="66" x14ac:dyDescent="0.3">
      <c r="A401" s="25">
        <v>370</v>
      </c>
      <c r="B401" s="25">
        <v>2741</v>
      </c>
      <c r="C401" s="26" t="s">
        <v>88</v>
      </c>
      <c r="D401" s="85"/>
      <c r="E401" s="26" t="s">
        <v>90</v>
      </c>
      <c r="F401" s="31" t="s">
        <v>509</v>
      </c>
      <c r="G401" s="66"/>
      <c r="H401" s="25">
        <v>1</v>
      </c>
      <c r="I401" s="25" t="s">
        <v>377</v>
      </c>
      <c r="J401" s="27" t="s">
        <v>84</v>
      </c>
      <c r="K401" s="24" t="s">
        <v>84</v>
      </c>
      <c r="L401" s="6">
        <f>'[3]P.E PYBA 2026'!H378</f>
        <v>264418</v>
      </c>
      <c r="M401" s="6">
        <f t="shared" si="1079"/>
        <v>264418</v>
      </c>
      <c r="N401" s="8">
        <v>261800</v>
      </c>
      <c r="O401" s="8">
        <f t="shared" si="1079"/>
        <v>261800</v>
      </c>
      <c r="P401" s="40"/>
      <c r="Q401" s="40">
        <f t="shared" ref="Q401" si="1253">P401</f>
        <v>0</v>
      </c>
      <c r="R401" s="40"/>
      <c r="S401" s="40">
        <f t="shared" ref="S401" si="1254">R401</f>
        <v>0</v>
      </c>
      <c r="T401" s="40"/>
      <c r="U401" s="40">
        <f t="shared" ref="U401" si="1255">T401</f>
        <v>0</v>
      </c>
      <c r="V401" s="40"/>
      <c r="W401" s="40">
        <f t="shared" si="1083"/>
        <v>0</v>
      </c>
      <c r="X401" s="40"/>
      <c r="Y401" s="40">
        <f t="shared" si="1084"/>
        <v>0</v>
      </c>
      <c r="Z401" s="40"/>
      <c r="AA401" s="40">
        <f t="shared" si="1085"/>
        <v>0</v>
      </c>
      <c r="AB401" s="40"/>
      <c r="AC401" s="40">
        <f t="shared" si="1086"/>
        <v>0</v>
      </c>
      <c r="AD401" s="40">
        <v>172586.89</v>
      </c>
      <c r="AE401" s="40">
        <f t="shared" si="1087"/>
        <v>172586.89</v>
      </c>
      <c r="AG401" s="46">
        <f t="shared" si="1247"/>
        <v>172586.89</v>
      </c>
      <c r="AH401" s="15">
        <f t="shared" si="1248"/>
        <v>172586.89</v>
      </c>
      <c r="AI401" s="16">
        <f t="shared" si="1249"/>
        <v>0</v>
      </c>
      <c r="AJ401" s="17">
        <f t="shared" si="1088"/>
        <v>0</v>
      </c>
    </row>
    <row r="402" spans="1:36" ht="66" x14ac:dyDescent="0.3">
      <c r="A402" s="25">
        <v>371</v>
      </c>
      <c r="B402" s="25">
        <v>2741</v>
      </c>
      <c r="C402" s="26" t="s">
        <v>88</v>
      </c>
      <c r="D402" s="85"/>
      <c r="E402" s="26" t="s">
        <v>90</v>
      </c>
      <c r="F402" s="31" t="s">
        <v>510</v>
      </c>
      <c r="G402" s="66"/>
      <c r="H402" s="25">
        <v>1</v>
      </c>
      <c r="I402" s="25" t="s">
        <v>377</v>
      </c>
      <c r="J402" s="27" t="s">
        <v>84</v>
      </c>
      <c r="K402" s="24" t="s">
        <v>84</v>
      </c>
      <c r="L402" s="6">
        <f>'[3]P.E PYBA 2026'!H379</f>
        <v>259182</v>
      </c>
      <c r="M402" s="6">
        <f t="shared" si="1079"/>
        <v>259182</v>
      </c>
      <c r="N402" s="8">
        <v>261800</v>
      </c>
      <c r="O402" s="8">
        <f t="shared" si="1079"/>
        <v>261800</v>
      </c>
      <c r="P402" s="40"/>
      <c r="Q402" s="40">
        <f t="shared" ref="Q402" si="1256">P402</f>
        <v>0</v>
      </c>
      <c r="R402" s="40"/>
      <c r="S402" s="40">
        <f t="shared" ref="S402" si="1257">R402</f>
        <v>0</v>
      </c>
      <c r="T402" s="40"/>
      <c r="U402" s="40">
        <f t="shared" ref="U402" si="1258">T402</f>
        <v>0</v>
      </c>
      <c r="V402" s="40"/>
      <c r="W402" s="40">
        <f t="shared" si="1083"/>
        <v>0</v>
      </c>
      <c r="X402" s="40"/>
      <c r="Y402" s="40">
        <f t="shared" si="1084"/>
        <v>0</v>
      </c>
      <c r="Z402" s="40"/>
      <c r="AA402" s="40">
        <f t="shared" si="1085"/>
        <v>0</v>
      </c>
      <c r="AB402" s="40"/>
      <c r="AC402" s="40">
        <f t="shared" si="1086"/>
        <v>0</v>
      </c>
      <c r="AD402" s="40">
        <v>172586.89</v>
      </c>
      <c r="AE402" s="40">
        <f t="shared" si="1087"/>
        <v>172586.89</v>
      </c>
      <c r="AG402" s="46">
        <f t="shared" si="1247"/>
        <v>172586.89</v>
      </c>
      <c r="AH402" s="15">
        <f t="shared" si="1248"/>
        <v>172586.89</v>
      </c>
      <c r="AI402" s="16">
        <f t="shared" si="1249"/>
        <v>0</v>
      </c>
      <c r="AJ402" s="17">
        <f t="shared" si="1088"/>
        <v>0</v>
      </c>
    </row>
    <row r="403" spans="1:36" ht="66" x14ac:dyDescent="0.3">
      <c r="A403" s="25">
        <v>372</v>
      </c>
      <c r="B403" s="25">
        <v>2741</v>
      </c>
      <c r="C403" s="26" t="s">
        <v>88</v>
      </c>
      <c r="D403" s="85"/>
      <c r="E403" s="26" t="s">
        <v>90</v>
      </c>
      <c r="F403" s="31" t="s">
        <v>511</v>
      </c>
      <c r="G403" s="66"/>
      <c r="H403" s="25">
        <v>1</v>
      </c>
      <c r="I403" s="25" t="s">
        <v>377</v>
      </c>
      <c r="J403" s="27" t="s">
        <v>84</v>
      </c>
      <c r="K403" s="24" t="s">
        <v>84</v>
      </c>
      <c r="L403" s="6">
        <f>'[3]P.E PYBA 2026'!H380</f>
        <v>287980</v>
      </c>
      <c r="M403" s="6">
        <f t="shared" si="1079"/>
        <v>287980</v>
      </c>
      <c r="N403" s="8">
        <v>297500</v>
      </c>
      <c r="O403" s="8">
        <f t="shared" si="1079"/>
        <v>297500</v>
      </c>
      <c r="P403" s="40"/>
      <c r="Q403" s="40">
        <f t="shared" ref="Q403" si="1259">P403</f>
        <v>0</v>
      </c>
      <c r="R403" s="40"/>
      <c r="S403" s="40">
        <f t="shared" ref="S403" si="1260">R403</f>
        <v>0</v>
      </c>
      <c r="T403" s="40"/>
      <c r="U403" s="40">
        <f t="shared" ref="U403" si="1261">T403</f>
        <v>0</v>
      </c>
      <c r="V403" s="40"/>
      <c r="W403" s="40">
        <f t="shared" si="1083"/>
        <v>0</v>
      </c>
      <c r="X403" s="40"/>
      <c r="Y403" s="40">
        <f t="shared" si="1084"/>
        <v>0</v>
      </c>
      <c r="Z403" s="40"/>
      <c r="AA403" s="40">
        <f t="shared" si="1085"/>
        <v>0</v>
      </c>
      <c r="AB403" s="40"/>
      <c r="AC403" s="40">
        <f t="shared" si="1086"/>
        <v>0</v>
      </c>
      <c r="AD403" s="40">
        <v>252716.73</v>
      </c>
      <c r="AE403" s="40">
        <f t="shared" si="1087"/>
        <v>252716.73</v>
      </c>
      <c r="AG403" s="46">
        <f t="shared" si="1247"/>
        <v>252716.73</v>
      </c>
      <c r="AH403" s="15">
        <f t="shared" si="1248"/>
        <v>252716.73</v>
      </c>
      <c r="AI403" s="16">
        <f t="shared" si="1249"/>
        <v>0</v>
      </c>
      <c r="AJ403" s="17">
        <f t="shared" si="1088"/>
        <v>0</v>
      </c>
    </row>
    <row r="404" spans="1:36" ht="66" x14ac:dyDescent="0.3">
      <c r="A404" s="25">
        <v>373</v>
      </c>
      <c r="B404" s="25">
        <v>2741</v>
      </c>
      <c r="C404" s="26" t="s">
        <v>88</v>
      </c>
      <c r="D404" s="85"/>
      <c r="E404" s="26" t="s">
        <v>90</v>
      </c>
      <c r="F404" s="31" t="s">
        <v>512</v>
      </c>
      <c r="G404" s="66"/>
      <c r="H404" s="25">
        <v>1</v>
      </c>
      <c r="I404" s="25" t="s">
        <v>377</v>
      </c>
      <c r="J404" s="27" t="s">
        <v>84</v>
      </c>
      <c r="K404" s="24" t="s">
        <v>84</v>
      </c>
      <c r="L404" s="6">
        <f>'[3]P.E PYBA 2026'!H381</f>
        <v>218484</v>
      </c>
      <c r="M404" s="6">
        <f t="shared" si="1079"/>
        <v>218484</v>
      </c>
      <c r="N404" s="8">
        <v>214200</v>
      </c>
      <c r="O404" s="8">
        <f t="shared" si="1079"/>
        <v>214200</v>
      </c>
      <c r="P404" s="40"/>
      <c r="Q404" s="40">
        <f t="shared" ref="Q404" si="1262">P404</f>
        <v>0</v>
      </c>
      <c r="R404" s="40"/>
      <c r="S404" s="40">
        <f t="shared" ref="S404" si="1263">R404</f>
        <v>0</v>
      </c>
      <c r="T404" s="40"/>
      <c r="U404" s="40">
        <f t="shared" ref="U404" si="1264">T404</f>
        <v>0</v>
      </c>
      <c r="V404" s="40"/>
      <c r="W404" s="40">
        <f t="shared" si="1083"/>
        <v>0</v>
      </c>
      <c r="X404" s="40"/>
      <c r="Y404" s="40">
        <f t="shared" si="1084"/>
        <v>0</v>
      </c>
      <c r="Z404" s="40"/>
      <c r="AA404" s="40">
        <f t="shared" si="1085"/>
        <v>0</v>
      </c>
      <c r="AB404" s="40"/>
      <c r="AC404" s="40">
        <f t="shared" si="1086"/>
        <v>0</v>
      </c>
      <c r="AD404" s="40">
        <v>178751.09</v>
      </c>
      <c r="AE404" s="40">
        <f t="shared" si="1087"/>
        <v>178751.09</v>
      </c>
      <c r="AG404" s="46">
        <f t="shared" si="1247"/>
        <v>178751.09</v>
      </c>
      <c r="AH404" s="15">
        <f t="shared" si="1248"/>
        <v>178751.09</v>
      </c>
      <c r="AI404" s="16">
        <f t="shared" si="1249"/>
        <v>0</v>
      </c>
      <c r="AJ404" s="17">
        <f t="shared" si="1088"/>
        <v>0</v>
      </c>
    </row>
    <row r="405" spans="1:36" ht="66" x14ac:dyDescent="0.3">
      <c r="A405" s="25">
        <v>374</v>
      </c>
      <c r="B405" s="25">
        <v>2741</v>
      </c>
      <c r="C405" s="26" t="s">
        <v>88</v>
      </c>
      <c r="D405" s="85"/>
      <c r="E405" s="26" t="s">
        <v>90</v>
      </c>
      <c r="F405" s="31" t="s">
        <v>513</v>
      </c>
      <c r="G405" s="66"/>
      <c r="H405" s="25">
        <v>1</v>
      </c>
      <c r="I405" s="25" t="s">
        <v>377</v>
      </c>
      <c r="J405" s="27" t="s">
        <v>84</v>
      </c>
      <c r="K405" s="24" t="s">
        <v>84</v>
      </c>
      <c r="L405" s="6">
        <f>'[3]P.E PYBA 2026'!H382</f>
        <v>267036</v>
      </c>
      <c r="M405" s="6">
        <f t="shared" si="1079"/>
        <v>267036</v>
      </c>
      <c r="N405" s="8">
        <v>261800</v>
      </c>
      <c r="O405" s="8">
        <f t="shared" si="1079"/>
        <v>261800</v>
      </c>
      <c r="P405" s="40"/>
      <c r="Q405" s="40">
        <f t="shared" ref="Q405" si="1265">P405</f>
        <v>0</v>
      </c>
      <c r="R405" s="40"/>
      <c r="S405" s="40">
        <f t="shared" ref="S405" si="1266">R405</f>
        <v>0</v>
      </c>
      <c r="T405" s="40"/>
      <c r="U405" s="40">
        <f t="shared" ref="U405" si="1267">T405</f>
        <v>0</v>
      </c>
      <c r="V405" s="40"/>
      <c r="W405" s="40">
        <f t="shared" si="1083"/>
        <v>0</v>
      </c>
      <c r="X405" s="40"/>
      <c r="Y405" s="40">
        <f t="shared" si="1084"/>
        <v>0</v>
      </c>
      <c r="Z405" s="40"/>
      <c r="AA405" s="40">
        <f t="shared" si="1085"/>
        <v>0</v>
      </c>
      <c r="AB405" s="40"/>
      <c r="AC405" s="40">
        <f t="shared" si="1086"/>
        <v>0</v>
      </c>
      <c r="AD405" s="40">
        <v>172586.89</v>
      </c>
      <c r="AE405" s="40">
        <f t="shared" si="1087"/>
        <v>172586.89</v>
      </c>
      <c r="AG405" s="46">
        <f t="shared" si="1247"/>
        <v>172586.89</v>
      </c>
      <c r="AH405" s="15">
        <f t="shared" si="1248"/>
        <v>172586.89</v>
      </c>
      <c r="AI405" s="16">
        <f t="shared" si="1249"/>
        <v>0</v>
      </c>
      <c r="AJ405" s="17">
        <f t="shared" si="1088"/>
        <v>0</v>
      </c>
    </row>
    <row r="406" spans="1:36" ht="66" x14ac:dyDescent="0.3">
      <c r="A406" s="25">
        <v>375</v>
      </c>
      <c r="B406" s="25">
        <v>2741</v>
      </c>
      <c r="C406" s="26" t="s">
        <v>88</v>
      </c>
      <c r="D406" s="85"/>
      <c r="E406" s="26" t="s">
        <v>90</v>
      </c>
      <c r="F406" s="31" t="s">
        <v>514</v>
      </c>
      <c r="G406" s="66"/>
      <c r="H406" s="25">
        <v>1</v>
      </c>
      <c r="I406" s="25" t="s">
        <v>377</v>
      </c>
      <c r="J406" s="27" t="s">
        <v>84</v>
      </c>
      <c r="K406" s="24" t="s">
        <v>84</v>
      </c>
      <c r="L406" s="6">
        <f>'[3]P.E PYBA 2026'!H383</f>
        <v>456722</v>
      </c>
      <c r="M406" s="6">
        <f t="shared" si="1079"/>
        <v>456722</v>
      </c>
      <c r="N406" s="8">
        <v>452200</v>
      </c>
      <c r="O406" s="8">
        <f t="shared" si="1079"/>
        <v>452200</v>
      </c>
      <c r="P406" s="40"/>
      <c r="Q406" s="40">
        <f t="shared" ref="Q406" si="1268">P406</f>
        <v>0</v>
      </c>
      <c r="R406" s="40"/>
      <c r="S406" s="40">
        <f t="shared" ref="S406" si="1269">R406</f>
        <v>0</v>
      </c>
      <c r="T406" s="40"/>
      <c r="U406" s="40">
        <f t="shared" ref="U406" si="1270">T406</f>
        <v>0</v>
      </c>
      <c r="V406" s="40"/>
      <c r="W406" s="40">
        <f t="shared" si="1083"/>
        <v>0</v>
      </c>
      <c r="X406" s="40"/>
      <c r="Y406" s="40">
        <f t="shared" si="1084"/>
        <v>0</v>
      </c>
      <c r="Z406" s="40"/>
      <c r="AA406" s="40">
        <f t="shared" si="1085"/>
        <v>0</v>
      </c>
      <c r="AB406" s="40"/>
      <c r="AC406" s="40">
        <f t="shared" si="1086"/>
        <v>0</v>
      </c>
      <c r="AD406" s="40">
        <v>277372.34000000003</v>
      </c>
      <c r="AE406" s="40">
        <f t="shared" si="1087"/>
        <v>277372.34000000003</v>
      </c>
      <c r="AG406" s="46">
        <f t="shared" si="1247"/>
        <v>277372.34000000003</v>
      </c>
      <c r="AH406" s="15">
        <f t="shared" si="1248"/>
        <v>277372.34000000003</v>
      </c>
      <c r="AI406" s="16">
        <f t="shared" si="1249"/>
        <v>0</v>
      </c>
      <c r="AJ406" s="17">
        <f t="shared" si="1088"/>
        <v>0</v>
      </c>
    </row>
    <row r="407" spans="1:36" ht="66" x14ac:dyDescent="0.3">
      <c r="A407" s="25">
        <v>376</v>
      </c>
      <c r="B407" s="25">
        <v>2741</v>
      </c>
      <c r="C407" s="26" t="s">
        <v>88</v>
      </c>
      <c r="D407" s="85"/>
      <c r="E407" s="26" t="s">
        <v>90</v>
      </c>
      <c r="F407" s="31" t="s">
        <v>515</v>
      </c>
      <c r="G407" s="66"/>
      <c r="H407" s="25">
        <v>1</v>
      </c>
      <c r="I407" s="25" t="s">
        <v>377</v>
      </c>
      <c r="J407" s="27" t="s">
        <v>84</v>
      </c>
      <c r="K407" s="24" t="s">
        <v>84</v>
      </c>
      <c r="L407" s="6">
        <f>'[3]P.E PYBA 2026'!H384</f>
        <v>263370.8</v>
      </c>
      <c r="M407" s="6">
        <f t="shared" si="1079"/>
        <v>263370.8</v>
      </c>
      <c r="N407" s="8">
        <v>261800</v>
      </c>
      <c r="O407" s="8">
        <f t="shared" si="1079"/>
        <v>261800</v>
      </c>
      <c r="P407" s="40"/>
      <c r="Q407" s="40">
        <f t="shared" ref="Q407" si="1271">P407</f>
        <v>0</v>
      </c>
      <c r="R407" s="40"/>
      <c r="S407" s="40">
        <f t="shared" ref="S407" si="1272">R407</f>
        <v>0</v>
      </c>
      <c r="T407" s="40"/>
      <c r="U407" s="40">
        <f t="shared" ref="U407" si="1273">T407</f>
        <v>0</v>
      </c>
      <c r="V407" s="40"/>
      <c r="W407" s="40">
        <f t="shared" si="1083"/>
        <v>0</v>
      </c>
      <c r="X407" s="40"/>
      <c r="Y407" s="40">
        <f t="shared" si="1084"/>
        <v>0</v>
      </c>
      <c r="Z407" s="40"/>
      <c r="AA407" s="40">
        <f t="shared" si="1085"/>
        <v>0</v>
      </c>
      <c r="AB407" s="40"/>
      <c r="AC407" s="40">
        <f t="shared" si="1086"/>
        <v>0</v>
      </c>
      <c r="AD407" s="40">
        <v>172586.89</v>
      </c>
      <c r="AE407" s="40">
        <f t="shared" si="1087"/>
        <v>172586.89</v>
      </c>
      <c r="AG407" s="46">
        <f t="shared" si="1247"/>
        <v>172586.89</v>
      </c>
      <c r="AH407" s="15">
        <f t="shared" si="1248"/>
        <v>172586.89</v>
      </c>
      <c r="AI407" s="16">
        <f t="shared" si="1249"/>
        <v>0</v>
      </c>
      <c r="AJ407" s="17">
        <f t="shared" si="1088"/>
        <v>0</v>
      </c>
    </row>
    <row r="408" spans="1:36" ht="66" x14ac:dyDescent="0.3">
      <c r="A408" s="25">
        <v>377</v>
      </c>
      <c r="B408" s="25">
        <v>2741</v>
      </c>
      <c r="C408" s="26" t="s">
        <v>88</v>
      </c>
      <c r="D408" s="85"/>
      <c r="E408" s="26" t="s">
        <v>90</v>
      </c>
      <c r="F408" s="31" t="s">
        <v>516</v>
      </c>
      <c r="G408" s="66"/>
      <c r="H408" s="25">
        <v>1</v>
      </c>
      <c r="I408" s="25" t="s">
        <v>377</v>
      </c>
      <c r="J408" s="27" t="s">
        <v>84</v>
      </c>
      <c r="K408" s="24" t="s">
        <v>84</v>
      </c>
      <c r="L408" s="6">
        <f>'[3]P.E PYBA 2026'!H385</f>
        <v>267036</v>
      </c>
      <c r="M408" s="6">
        <f t="shared" si="1079"/>
        <v>267036</v>
      </c>
      <c r="N408" s="8">
        <v>261800</v>
      </c>
      <c r="O408" s="8">
        <f t="shared" si="1079"/>
        <v>261800</v>
      </c>
      <c r="P408" s="40"/>
      <c r="Q408" s="40">
        <f t="shared" ref="Q408" si="1274">P408</f>
        <v>0</v>
      </c>
      <c r="R408" s="40"/>
      <c r="S408" s="40">
        <f t="shared" ref="S408" si="1275">R408</f>
        <v>0</v>
      </c>
      <c r="T408" s="40"/>
      <c r="U408" s="40">
        <f t="shared" ref="U408" si="1276">T408</f>
        <v>0</v>
      </c>
      <c r="V408" s="40"/>
      <c r="W408" s="40">
        <f t="shared" si="1083"/>
        <v>0</v>
      </c>
      <c r="X408" s="40"/>
      <c r="Y408" s="40">
        <f t="shared" si="1084"/>
        <v>0</v>
      </c>
      <c r="Z408" s="40"/>
      <c r="AA408" s="40">
        <f t="shared" si="1085"/>
        <v>0</v>
      </c>
      <c r="AB408" s="40"/>
      <c r="AC408" s="40">
        <f t="shared" si="1086"/>
        <v>0</v>
      </c>
      <c r="AD408" s="40">
        <v>172586.89</v>
      </c>
      <c r="AE408" s="40">
        <f t="shared" si="1087"/>
        <v>172586.89</v>
      </c>
      <c r="AG408" s="46">
        <f t="shared" si="1247"/>
        <v>172586.89</v>
      </c>
      <c r="AH408" s="15">
        <f t="shared" si="1248"/>
        <v>172586.89</v>
      </c>
      <c r="AI408" s="16">
        <f t="shared" si="1249"/>
        <v>0</v>
      </c>
      <c r="AJ408" s="17">
        <f t="shared" si="1088"/>
        <v>0</v>
      </c>
    </row>
    <row r="409" spans="1:36" ht="66" x14ac:dyDescent="0.3">
      <c r="A409" s="25">
        <v>378</v>
      </c>
      <c r="B409" s="25">
        <v>2741</v>
      </c>
      <c r="C409" s="26" t="s">
        <v>88</v>
      </c>
      <c r="D409" s="85"/>
      <c r="E409" s="26" t="s">
        <v>90</v>
      </c>
      <c r="F409" s="31" t="s">
        <v>517</v>
      </c>
      <c r="G409" s="66"/>
      <c r="H409" s="25">
        <v>1</v>
      </c>
      <c r="I409" s="25" t="s">
        <v>377</v>
      </c>
      <c r="J409" s="27" t="s">
        <v>84</v>
      </c>
      <c r="K409" s="24" t="s">
        <v>84</v>
      </c>
      <c r="L409" s="6">
        <f>'[3]P.E PYBA 2026'!H386</f>
        <v>108171</v>
      </c>
      <c r="M409" s="6">
        <f t="shared" si="1079"/>
        <v>108171</v>
      </c>
      <c r="N409" s="8">
        <v>107100</v>
      </c>
      <c r="O409" s="8">
        <f t="shared" si="1079"/>
        <v>107100</v>
      </c>
      <c r="P409" s="40"/>
      <c r="Q409" s="40">
        <f t="shared" ref="Q409" si="1277">P409</f>
        <v>0</v>
      </c>
      <c r="R409" s="40"/>
      <c r="S409" s="40">
        <f t="shared" ref="S409" si="1278">R409</f>
        <v>0</v>
      </c>
      <c r="T409" s="40"/>
      <c r="U409" s="40">
        <f t="shared" ref="U409" si="1279">T409</f>
        <v>0</v>
      </c>
      <c r="V409" s="40"/>
      <c r="W409" s="40">
        <f t="shared" si="1083"/>
        <v>0</v>
      </c>
      <c r="X409" s="40"/>
      <c r="Y409" s="40">
        <f t="shared" si="1084"/>
        <v>0</v>
      </c>
      <c r="Z409" s="40"/>
      <c r="AA409" s="40">
        <f t="shared" si="1085"/>
        <v>0</v>
      </c>
      <c r="AB409" s="40"/>
      <c r="AC409" s="40">
        <f t="shared" si="1086"/>
        <v>0</v>
      </c>
      <c r="AD409" s="40">
        <v>83211.94</v>
      </c>
      <c r="AE409" s="40">
        <f t="shared" si="1087"/>
        <v>83211.94</v>
      </c>
      <c r="AG409" s="46">
        <f t="shared" si="1247"/>
        <v>83211.94</v>
      </c>
      <c r="AH409" s="15">
        <f t="shared" si="1248"/>
        <v>83211.94</v>
      </c>
      <c r="AI409" s="16">
        <f t="shared" si="1249"/>
        <v>0</v>
      </c>
      <c r="AJ409" s="17">
        <f t="shared" si="1088"/>
        <v>0</v>
      </c>
    </row>
    <row r="410" spans="1:36" ht="66" x14ac:dyDescent="0.3">
      <c r="A410" s="25">
        <v>379</v>
      </c>
      <c r="B410" s="25">
        <v>2741</v>
      </c>
      <c r="C410" s="26" t="s">
        <v>88</v>
      </c>
      <c r="D410" s="85"/>
      <c r="E410" s="26" t="s">
        <v>90</v>
      </c>
      <c r="F410" s="31" t="s">
        <v>518</v>
      </c>
      <c r="G410" s="66"/>
      <c r="H410" s="25">
        <v>1</v>
      </c>
      <c r="I410" s="25" t="s">
        <v>377</v>
      </c>
      <c r="J410" s="27" t="s">
        <v>84</v>
      </c>
      <c r="K410" s="24" t="s">
        <v>84</v>
      </c>
      <c r="L410" s="6">
        <f>'[3]P.E PYBA 2026'!H387</f>
        <v>287313.59999999998</v>
      </c>
      <c r="M410" s="6">
        <f t="shared" si="1079"/>
        <v>287313.59999999998</v>
      </c>
      <c r="N410" s="8">
        <v>285600</v>
      </c>
      <c r="O410" s="8">
        <f t="shared" si="1079"/>
        <v>285600</v>
      </c>
      <c r="P410" s="40"/>
      <c r="Q410" s="40">
        <f t="shared" ref="Q410" si="1280">P410</f>
        <v>0</v>
      </c>
      <c r="R410" s="40"/>
      <c r="S410" s="40">
        <f t="shared" ref="S410" si="1281">R410</f>
        <v>0</v>
      </c>
      <c r="T410" s="40"/>
      <c r="U410" s="40">
        <f t="shared" ref="U410" si="1282">T410</f>
        <v>0</v>
      </c>
      <c r="V410" s="40"/>
      <c r="W410" s="40">
        <f t="shared" si="1083"/>
        <v>0</v>
      </c>
      <c r="X410" s="40"/>
      <c r="Y410" s="40">
        <f t="shared" si="1084"/>
        <v>0</v>
      </c>
      <c r="Z410" s="40"/>
      <c r="AA410" s="40">
        <f t="shared" si="1085"/>
        <v>0</v>
      </c>
      <c r="AB410" s="40"/>
      <c r="AC410" s="40">
        <f t="shared" si="1086"/>
        <v>0</v>
      </c>
      <c r="AD410" s="40">
        <v>178751.09</v>
      </c>
      <c r="AE410" s="40">
        <f t="shared" si="1087"/>
        <v>178751.09</v>
      </c>
      <c r="AG410" s="46">
        <f t="shared" si="1247"/>
        <v>178751.09</v>
      </c>
      <c r="AH410" s="15">
        <f t="shared" si="1248"/>
        <v>178751.09</v>
      </c>
      <c r="AI410" s="16">
        <f t="shared" si="1249"/>
        <v>0</v>
      </c>
      <c r="AJ410" s="17">
        <f t="shared" si="1088"/>
        <v>0</v>
      </c>
    </row>
    <row r="411" spans="1:36" ht="66" x14ac:dyDescent="0.3">
      <c r="A411" s="25">
        <v>380</v>
      </c>
      <c r="B411" s="25">
        <v>2741</v>
      </c>
      <c r="C411" s="26" t="s">
        <v>88</v>
      </c>
      <c r="D411" s="85"/>
      <c r="E411" s="26" t="s">
        <v>90</v>
      </c>
      <c r="F411" s="31" t="s">
        <v>519</v>
      </c>
      <c r="G411" s="66"/>
      <c r="H411" s="25">
        <v>1</v>
      </c>
      <c r="I411" s="25" t="s">
        <v>377</v>
      </c>
      <c r="J411" s="27" t="s">
        <v>84</v>
      </c>
      <c r="K411" s="24" t="s">
        <v>84</v>
      </c>
      <c r="L411" s="6">
        <f>'[3]P.E PYBA 2026'!H388</f>
        <v>348551</v>
      </c>
      <c r="M411" s="6">
        <f t="shared" si="1079"/>
        <v>348551</v>
      </c>
      <c r="N411" s="8">
        <v>345100</v>
      </c>
      <c r="O411" s="8">
        <f t="shared" si="1079"/>
        <v>345100</v>
      </c>
      <c r="P411" s="40"/>
      <c r="Q411" s="40">
        <f t="shared" ref="Q411" si="1283">P411</f>
        <v>0</v>
      </c>
      <c r="R411" s="40"/>
      <c r="S411" s="40">
        <f t="shared" ref="S411" si="1284">R411</f>
        <v>0</v>
      </c>
      <c r="T411" s="40"/>
      <c r="U411" s="40">
        <f t="shared" ref="U411" si="1285">T411</f>
        <v>0</v>
      </c>
      <c r="V411" s="40"/>
      <c r="W411" s="40">
        <f t="shared" si="1083"/>
        <v>0</v>
      </c>
      <c r="X411" s="40"/>
      <c r="Y411" s="40">
        <f t="shared" si="1084"/>
        <v>0</v>
      </c>
      <c r="Z411" s="40"/>
      <c r="AA411" s="40">
        <f t="shared" si="1085"/>
        <v>0</v>
      </c>
      <c r="AB411" s="40"/>
      <c r="AC411" s="40">
        <f t="shared" si="1086"/>
        <v>0</v>
      </c>
      <c r="AD411" s="40">
        <v>228061.12</v>
      </c>
      <c r="AE411" s="40">
        <f t="shared" si="1087"/>
        <v>228061.12</v>
      </c>
      <c r="AG411" s="46">
        <f t="shared" si="1247"/>
        <v>228061.12</v>
      </c>
      <c r="AH411" s="15">
        <f t="shared" si="1248"/>
        <v>228061.12</v>
      </c>
      <c r="AI411" s="16">
        <f t="shared" si="1249"/>
        <v>0</v>
      </c>
      <c r="AJ411" s="17">
        <f t="shared" si="1088"/>
        <v>0</v>
      </c>
    </row>
    <row r="412" spans="1:36" ht="66" x14ac:dyDescent="0.3">
      <c r="A412" s="25">
        <v>381</v>
      </c>
      <c r="B412" s="25">
        <v>2741</v>
      </c>
      <c r="C412" s="26" t="s">
        <v>88</v>
      </c>
      <c r="D412" s="85"/>
      <c r="E412" s="26" t="s">
        <v>90</v>
      </c>
      <c r="F412" s="31" t="s">
        <v>520</v>
      </c>
      <c r="G412" s="66"/>
      <c r="H412" s="25">
        <v>1</v>
      </c>
      <c r="I412" s="25" t="s">
        <v>377</v>
      </c>
      <c r="J412" s="27" t="s">
        <v>84</v>
      </c>
      <c r="K412" s="24" t="s">
        <v>84</v>
      </c>
      <c r="L412" s="6">
        <f>'[3]P.E PYBA 2026'!H389</f>
        <v>259182</v>
      </c>
      <c r="M412" s="6">
        <f t="shared" si="1079"/>
        <v>259182</v>
      </c>
      <c r="N412" s="8">
        <v>261800</v>
      </c>
      <c r="O412" s="8">
        <f t="shared" si="1079"/>
        <v>261800</v>
      </c>
      <c r="P412" s="40"/>
      <c r="Q412" s="40">
        <f t="shared" ref="Q412" si="1286">P412</f>
        <v>0</v>
      </c>
      <c r="R412" s="40"/>
      <c r="S412" s="40">
        <f t="shared" ref="S412" si="1287">R412</f>
        <v>0</v>
      </c>
      <c r="T412" s="40"/>
      <c r="U412" s="40">
        <f t="shared" ref="U412" si="1288">T412</f>
        <v>0</v>
      </c>
      <c r="V412" s="40"/>
      <c r="W412" s="40">
        <f t="shared" si="1083"/>
        <v>0</v>
      </c>
      <c r="X412" s="40"/>
      <c r="Y412" s="40">
        <f t="shared" si="1084"/>
        <v>0</v>
      </c>
      <c r="Z412" s="40"/>
      <c r="AA412" s="40">
        <f t="shared" si="1085"/>
        <v>0</v>
      </c>
      <c r="AB412" s="40"/>
      <c r="AC412" s="40">
        <f t="shared" si="1086"/>
        <v>0</v>
      </c>
      <c r="AD412" s="40">
        <v>166422.69</v>
      </c>
      <c r="AE412" s="40">
        <f t="shared" si="1087"/>
        <v>166422.69</v>
      </c>
      <c r="AG412" s="46">
        <f t="shared" ref="AG412:AG423" si="1289">AD412</f>
        <v>166422.69</v>
      </c>
      <c r="AH412" s="15">
        <f t="shared" ref="AH412:AH423" si="1290">AE412</f>
        <v>166422.69</v>
      </c>
      <c r="AI412" s="16">
        <f t="shared" ref="AI412:AI423" si="1291">_xlfn.STDEV.P(AD412)</f>
        <v>0</v>
      </c>
      <c r="AJ412" s="17">
        <f t="shared" si="1088"/>
        <v>0</v>
      </c>
    </row>
    <row r="413" spans="1:36" ht="66" x14ac:dyDescent="0.3">
      <c r="A413" s="25">
        <v>382</v>
      </c>
      <c r="B413" s="25">
        <v>2741</v>
      </c>
      <c r="C413" s="26" t="s">
        <v>88</v>
      </c>
      <c r="D413" s="85"/>
      <c r="E413" s="26" t="s">
        <v>90</v>
      </c>
      <c r="F413" s="31" t="s">
        <v>521</v>
      </c>
      <c r="G413" s="66"/>
      <c r="H413" s="25">
        <v>1</v>
      </c>
      <c r="I413" s="25" t="s">
        <v>377</v>
      </c>
      <c r="J413" s="27" t="s">
        <v>84</v>
      </c>
      <c r="K413" s="24" t="s">
        <v>84</v>
      </c>
      <c r="L413" s="6">
        <f>'[3]P.E PYBA 2026'!H390</f>
        <v>138230.39999999999</v>
      </c>
      <c r="M413" s="6">
        <f t="shared" si="1079"/>
        <v>138230.39999999999</v>
      </c>
      <c r="N413" s="8">
        <v>142800</v>
      </c>
      <c r="O413" s="8">
        <f t="shared" si="1079"/>
        <v>142800</v>
      </c>
      <c r="P413" s="40"/>
      <c r="Q413" s="40">
        <f t="shared" ref="Q413" si="1292">P413</f>
        <v>0</v>
      </c>
      <c r="R413" s="40"/>
      <c r="S413" s="40">
        <f t="shared" ref="S413" si="1293">R413</f>
        <v>0</v>
      </c>
      <c r="T413" s="40"/>
      <c r="U413" s="40">
        <f t="shared" ref="U413" si="1294">T413</f>
        <v>0</v>
      </c>
      <c r="V413" s="40"/>
      <c r="W413" s="40">
        <f t="shared" si="1083"/>
        <v>0</v>
      </c>
      <c r="X413" s="40"/>
      <c r="Y413" s="40">
        <f t="shared" si="1084"/>
        <v>0</v>
      </c>
      <c r="Z413" s="40"/>
      <c r="AA413" s="40">
        <f t="shared" si="1085"/>
        <v>0</v>
      </c>
      <c r="AB413" s="40"/>
      <c r="AC413" s="40">
        <f t="shared" si="1086"/>
        <v>0</v>
      </c>
      <c r="AD413" s="40">
        <v>123276.86</v>
      </c>
      <c r="AE413" s="40">
        <f t="shared" si="1087"/>
        <v>123276.86</v>
      </c>
      <c r="AG413" s="46">
        <f t="shared" si="1289"/>
        <v>123276.86</v>
      </c>
      <c r="AH413" s="15">
        <f t="shared" si="1290"/>
        <v>123276.86</v>
      </c>
      <c r="AI413" s="16">
        <f t="shared" si="1291"/>
        <v>0</v>
      </c>
      <c r="AJ413" s="17">
        <f t="shared" si="1088"/>
        <v>0</v>
      </c>
    </row>
    <row r="414" spans="1:36" ht="66" x14ac:dyDescent="0.3">
      <c r="A414" s="25">
        <v>383</v>
      </c>
      <c r="B414" s="25">
        <v>2741</v>
      </c>
      <c r="C414" s="26" t="s">
        <v>88</v>
      </c>
      <c r="D414" s="85"/>
      <c r="E414" s="26" t="s">
        <v>90</v>
      </c>
      <c r="F414" s="31" t="s">
        <v>522</v>
      </c>
      <c r="G414" s="66"/>
      <c r="H414" s="25">
        <v>1</v>
      </c>
      <c r="I414" s="25" t="s">
        <v>377</v>
      </c>
      <c r="J414" s="27" t="s">
        <v>84</v>
      </c>
      <c r="K414" s="24" t="s">
        <v>84</v>
      </c>
      <c r="L414" s="6">
        <f>'[3]P.E PYBA 2026'!H391</f>
        <v>267036</v>
      </c>
      <c r="M414" s="6">
        <f t="shared" si="1079"/>
        <v>267036</v>
      </c>
      <c r="N414" s="8">
        <v>261800</v>
      </c>
      <c r="O414" s="8">
        <f t="shared" si="1079"/>
        <v>261800</v>
      </c>
      <c r="P414" s="40"/>
      <c r="Q414" s="40">
        <f t="shared" ref="Q414" si="1295">P414</f>
        <v>0</v>
      </c>
      <c r="R414" s="40"/>
      <c r="S414" s="40">
        <f t="shared" ref="S414" si="1296">R414</f>
        <v>0</v>
      </c>
      <c r="T414" s="40"/>
      <c r="U414" s="40">
        <f t="shared" ref="U414" si="1297">T414</f>
        <v>0</v>
      </c>
      <c r="V414" s="40"/>
      <c r="W414" s="40">
        <f t="shared" si="1083"/>
        <v>0</v>
      </c>
      <c r="X414" s="40"/>
      <c r="Y414" s="40">
        <f t="shared" si="1084"/>
        <v>0</v>
      </c>
      <c r="Z414" s="40"/>
      <c r="AA414" s="40">
        <f t="shared" si="1085"/>
        <v>0</v>
      </c>
      <c r="AB414" s="40"/>
      <c r="AC414" s="40">
        <f t="shared" si="1086"/>
        <v>0</v>
      </c>
      <c r="AD414" s="40">
        <v>172586.89</v>
      </c>
      <c r="AE414" s="40">
        <f t="shared" si="1087"/>
        <v>172586.89</v>
      </c>
      <c r="AG414" s="46">
        <f t="shared" si="1289"/>
        <v>172586.89</v>
      </c>
      <c r="AH414" s="15">
        <f t="shared" si="1290"/>
        <v>172586.89</v>
      </c>
      <c r="AI414" s="16">
        <f t="shared" si="1291"/>
        <v>0</v>
      </c>
      <c r="AJ414" s="17">
        <f t="shared" si="1088"/>
        <v>0</v>
      </c>
    </row>
    <row r="415" spans="1:36" ht="66" x14ac:dyDescent="0.3">
      <c r="A415" s="25">
        <v>384</v>
      </c>
      <c r="B415" s="25">
        <v>2741</v>
      </c>
      <c r="C415" s="26" t="s">
        <v>88</v>
      </c>
      <c r="D415" s="85"/>
      <c r="E415" s="26" t="s">
        <v>90</v>
      </c>
      <c r="F415" s="31" t="s">
        <v>523</v>
      </c>
      <c r="G415" s="66" t="s">
        <v>524</v>
      </c>
      <c r="H415" s="25">
        <v>1</v>
      </c>
      <c r="I415" s="25" t="s">
        <v>377</v>
      </c>
      <c r="J415" s="27" t="s">
        <v>84</v>
      </c>
      <c r="K415" s="24" t="s">
        <v>84</v>
      </c>
      <c r="L415" s="6">
        <f>'[3]P.E PYBA 2026'!H392</f>
        <v>388416</v>
      </c>
      <c r="M415" s="6">
        <f t="shared" ref="M415:O478" si="1298">L415</f>
        <v>388416</v>
      </c>
      <c r="N415" s="8">
        <v>380800</v>
      </c>
      <c r="O415" s="8">
        <f t="shared" si="1298"/>
        <v>380800</v>
      </c>
      <c r="P415" s="40"/>
      <c r="Q415" s="40">
        <f t="shared" ref="Q415" si="1299">P415</f>
        <v>0</v>
      </c>
      <c r="R415" s="40"/>
      <c r="S415" s="40">
        <f t="shared" ref="S415" si="1300">R415</f>
        <v>0</v>
      </c>
      <c r="T415" s="40"/>
      <c r="U415" s="40">
        <f t="shared" ref="U415" si="1301">T415</f>
        <v>0</v>
      </c>
      <c r="V415" s="40"/>
      <c r="W415" s="40">
        <f t="shared" ref="W415:W478" si="1302">V415</f>
        <v>0</v>
      </c>
      <c r="X415" s="40"/>
      <c r="Y415" s="40">
        <f t="shared" ref="Y415:Y478" si="1303">X415</f>
        <v>0</v>
      </c>
      <c r="Z415" s="40"/>
      <c r="AA415" s="40">
        <f t="shared" ref="AA415:AA478" si="1304">Z415</f>
        <v>0</v>
      </c>
      <c r="AB415" s="40"/>
      <c r="AC415" s="40">
        <f t="shared" ref="AC415:AC478" si="1305">AB415</f>
        <v>0</v>
      </c>
      <c r="AD415" s="40">
        <v>345173.78</v>
      </c>
      <c r="AE415" s="40">
        <f t="shared" ref="AE415:AE478" si="1306">AD415</f>
        <v>345173.78</v>
      </c>
      <c r="AG415" s="46">
        <f t="shared" si="1289"/>
        <v>345173.78</v>
      </c>
      <c r="AH415" s="15">
        <f t="shared" si="1290"/>
        <v>345173.78</v>
      </c>
      <c r="AI415" s="16">
        <f t="shared" si="1291"/>
        <v>0</v>
      </c>
      <c r="AJ415" s="17">
        <f t="shared" ref="AJ415:AJ478" si="1307">(AI415/AH415)</f>
        <v>0</v>
      </c>
    </row>
    <row r="416" spans="1:36" ht="66" x14ac:dyDescent="0.3">
      <c r="A416" s="25">
        <v>385</v>
      </c>
      <c r="B416" s="25">
        <v>2741</v>
      </c>
      <c r="C416" s="26" t="s">
        <v>88</v>
      </c>
      <c r="D416" s="85"/>
      <c r="E416" s="26" t="s">
        <v>90</v>
      </c>
      <c r="F416" s="31" t="s">
        <v>525</v>
      </c>
      <c r="G416" s="66"/>
      <c r="H416" s="25">
        <v>1</v>
      </c>
      <c r="I416" s="25" t="s">
        <v>377</v>
      </c>
      <c r="J416" s="27" t="s">
        <v>84</v>
      </c>
      <c r="K416" s="24" t="s">
        <v>84</v>
      </c>
      <c r="L416" s="6">
        <f>'[3]P.E PYBA 2026'!H393</f>
        <v>384608</v>
      </c>
      <c r="M416" s="6">
        <f t="shared" si="1298"/>
        <v>384608</v>
      </c>
      <c r="N416" s="8">
        <v>380800</v>
      </c>
      <c r="O416" s="8">
        <f t="shared" si="1298"/>
        <v>380800</v>
      </c>
      <c r="P416" s="40"/>
      <c r="Q416" s="40">
        <f t="shared" ref="Q416" si="1308">P416</f>
        <v>0</v>
      </c>
      <c r="R416" s="40"/>
      <c r="S416" s="40">
        <f t="shared" ref="S416" si="1309">R416</f>
        <v>0</v>
      </c>
      <c r="T416" s="40"/>
      <c r="U416" s="40">
        <f t="shared" ref="U416" si="1310">T416</f>
        <v>0</v>
      </c>
      <c r="V416" s="40"/>
      <c r="W416" s="40">
        <f t="shared" si="1302"/>
        <v>0</v>
      </c>
      <c r="X416" s="40"/>
      <c r="Y416" s="40">
        <f t="shared" si="1303"/>
        <v>0</v>
      </c>
      <c r="Z416" s="40"/>
      <c r="AA416" s="40">
        <f t="shared" si="1304"/>
        <v>0</v>
      </c>
      <c r="AB416" s="40"/>
      <c r="AC416" s="40">
        <f t="shared" si="1305"/>
        <v>0</v>
      </c>
      <c r="AD416" s="40">
        <v>345173.78</v>
      </c>
      <c r="AE416" s="40">
        <f t="shared" si="1306"/>
        <v>345173.78</v>
      </c>
      <c r="AG416" s="46">
        <f t="shared" si="1289"/>
        <v>345173.78</v>
      </c>
      <c r="AH416" s="15">
        <f t="shared" si="1290"/>
        <v>345173.78</v>
      </c>
      <c r="AI416" s="16">
        <f t="shared" si="1291"/>
        <v>0</v>
      </c>
      <c r="AJ416" s="17">
        <f t="shared" si="1307"/>
        <v>0</v>
      </c>
    </row>
    <row r="417" spans="1:36" ht="66" x14ac:dyDescent="0.3">
      <c r="A417" s="25">
        <v>386</v>
      </c>
      <c r="B417" s="25">
        <v>2741</v>
      </c>
      <c r="C417" s="26" t="s">
        <v>88</v>
      </c>
      <c r="D417" s="85"/>
      <c r="E417" s="26" t="s">
        <v>90</v>
      </c>
      <c r="F417" s="31" t="s">
        <v>526</v>
      </c>
      <c r="G417" s="66"/>
      <c r="H417" s="25">
        <v>1</v>
      </c>
      <c r="I417" s="25" t="s">
        <v>377</v>
      </c>
      <c r="J417" s="27" t="s">
        <v>84</v>
      </c>
      <c r="K417" s="24" t="s">
        <v>84</v>
      </c>
      <c r="L417" s="6">
        <f>'[3]P.E PYBA 2026'!H394</f>
        <v>502798.8</v>
      </c>
      <c r="M417" s="6">
        <f t="shared" si="1298"/>
        <v>502798.8</v>
      </c>
      <c r="N417" s="8">
        <v>499800</v>
      </c>
      <c r="O417" s="8">
        <f t="shared" si="1298"/>
        <v>499800</v>
      </c>
      <c r="P417" s="40"/>
      <c r="Q417" s="40">
        <f t="shared" ref="Q417" si="1311">P417</f>
        <v>0</v>
      </c>
      <c r="R417" s="40"/>
      <c r="S417" s="40">
        <f t="shared" ref="S417" si="1312">R417</f>
        <v>0</v>
      </c>
      <c r="T417" s="40"/>
      <c r="U417" s="40">
        <f t="shared" ref="U417" si="1313">T417</f>
        <v>0</v>
      </c>
      <c r="V417" s="40"/>
      <c r="W417" s="40">
        <f t="shared" si="1302"/>
        <v>0</v>
      </c>
      <c r="X417" s="40"/>
      <c r="Y417" s="40">
        <f t="shared" si="1303"/>
        <v>0</v>
      </c>
      <c r="Z417" s="40"/>
      <c r="AA417" s="40">
        <f t="shared" si="1304"/>
        <v>0</v>
      </c>
      <c r="AB417" s="40"/>
      <c r="AC417" s="40">
        <f t="shared" si="1305"/>
        <v>0</v>
      </c>
      <c r="AD417" s="40">
        <v>394483.81</v>
      </c>
      <c r="AE417" s="40">
        <f t="shared" si="1306"/>
        <v>394483.81</v>
      </c>
      <c r="AG417" s="46">
        <f t="shared" si="1289"/>
        <v>394483.81</v>
      </c>
      <c r="AH417" s="15">
        <f t="shared" si="1290"/>
        <v>394483.81</v>
      </c>
      <c r="AI417" s="16">
        <f t="shared" si="1291"/>
        <v>0</v>
      </c>
      <c r="AJ417" s="17">
        <f t="shared" si="1307"/>
        <v>0</v>
      </c>
    </row>
    <row r="418" spans="1:36" ht="66" x14ac:dyDescent="0.3">
      <c r="A418" s="25">
        <v>387</v>
      </c>
      <c r="B418" s="25">
        <v>2741</v>
      </c>
      <c r="C418" s="26" t="s">
        <v>88</v>
      </c>
      <c r="D418" s="85"/>
      <c r="E418" s="26" t="s">
        <v>90</v>
      </c>
      <c r="F418" s="31" t="s">
        <v>527</v>
      </c>
      <c r="G418" s="66"/>
      <c r="H418" s="25">
        <v>1</v>
      </c>
      <c r="I418" s="25" t="s">
        <v>377</v>
      </c>
      <c r="J418" s="27" t="s">
        <v>84</v>
      </c>
      <c r="K418" s="24" t="s">
        <v>84</v>
      </c>
      <c r="L418" s="6">
        <f>'[3]P.E PYBA 2026'!H395</f>
        <v>388416</v>
      </c>
      <c r="M418" s="6">
        <f t="shared" si="1298"/>
        <v>388416</v>
      </c>
      <c r="N418" s="8">
        <v>380800</v>
      </c>
      <c r="O418" s="8">
        <f t="shared" si="1298"/>
        <v>380800</v>
      </c>
      <c r="P418" s="40"/>
      <c r="Q418" s="40">
        <f t="shared" ref="Q418" si="1314">P418</f>
        <v>0</v>
      </c>
      <c r="R418" s="40"/>
      <c r="S418" s="40">
        <f t="shared" ref="S418" si="1315">R418</f>
        <v>0</v>
      </c>
      <c r="T418" s="40"/>
      <c r="U418" s="40">
        <f t="shared" ref="U418" si="1316">T418</f>
        <v>0</v>
      </c>
      <c r="V418" s="40"/>
      <c r="W418" s="40">
        <f t="shared" si="1302"/>
        <v>0</v>
      </c>
      <c r="X418" s="40"/>
      <c r="Y418" s="40">
        <f t="shared" si="1303"/>
        <v>0</v>
      </c>
      <c r="Z418" s="40"/>
      <c r="AA418" s="40">
        <f t="shared" si="1304"/>
        <v>0</v>
      </c>
      <c r="AB418" s="40"/>
      <c r="AC418" s="40">
        <f t="shared" si="1305"/>
        <v>0</v>
      </c>
      <c r="AD418" s="40">
        <v>345173.78</v>
      </c>
      <c r="AE418" s="40">
        <f t="shared" si="1306"/>
        <v>345173.78</v>
      </c>
      <c r="AG418" s="46">
        <f t="shared" si="1289"/>
        <v>345173.78</v>
      </c>
      <c r="AH418" s="15">
        <f t="shared" si="1290"/>
        <v>345173.78</v>
      </c>
      <c r="AI418" s="16">
        <f t="shared" si="1291"/>
        <v>0</v>
      </c>
      <c r="AJ418" s="17">
        <f t="shared" si="1307"/>
        <v>0</v>
      </c>
    </row>
    <row r="419" spans="1:36" ht="66" x14ac:dyDescent="0.3">
      <c r="A419" s="25">
        <v>388</v>
      </c>
      <c r="B419" s="25">
        <v>2741</v>
      </c>
      <c r="C419" s="26" t="s">
        <v>88</v>
      </c>
      <c r="D419" s="85"/>
      <c r="E419" s="26" t="s">
        <v>90</v>
      </c>
      <c r="F419" s="31" t="s">
        <v>528</v>
      </c>
      <c r="G419" s="66"/>
      <c r="H419" s="25">
        <v>1</v>
      </c>
      <c r="I419" s="25" t="s">
        <v>377</v>
      </c>
      <c r="J419" s="27" t="s">
        <v>84</v>
      </c>
      <c r="K419" s="24" t="s">
        <v>84</v>
      </c>
      <c r="L419" s="6">
        <f>'[3]P.E PYBA 2026'!H396</f>
        <v>384608</v>
      </c>
      <c r="M419" s="6">
        <f t="shared" si="1298"/>
        <v>384608</v>
      </c>
      <c r="N419" s="8">
        <v>380800</v>
      </c>
      <c r="O419" s="8">
        <f t="shared" si="1298"/>
        <v>380800</v>
      </c>
      <c r="P419" s="40"/>
      <c r="Q419" s="40">
        <f t="shared" ref="Q419" si="1317">P419</f>
        <v>0</v>
      </c>
      <c r="R419" s="40"/>
      <c r="S419" s="40">
        <f t="shared" ref="S419" si="1318">R419</f>
        <v>0</v>
      </c>
      <c r="T419" s="40"/>
      <c r="U419" s="40">
        <f t="shared" ref="U419" si="1319">T419</f>
        <v>0</v>
      </c>
      <c r="V419" s="40"/>
      <c r="W419" s="40">
        <f t="shared" si="1302"/>
        <v>0</v>
      </c>
      <c r="X419" s="40"/>
      <c r="Y419" s="40">
        <f t="shared" si="1303"/>
        <v>0</v>
      </c>
      <c r="Z419" s="40"/>
      <c r="AA419" s="40">
        <f t="shared" si="1304"/>
        <v>0</v>
      </c>
      <c r="AB419" s="40"/>
      <c r="AC419" s="40">
        <f t="shared" si="1305"/>
        <v>0</v>
      </c>
      <c r="AD419" s="40">
        <v>345173.78</v>
      </c>
      <c r="AE419" s="40">
        <f t="shared" si="1306"/>
        <v>345173.78</v>
      </c>
      <c r="AG419" s="46">
        <f t="shared" si="1289"/>
        <v>345173.78</v>
      </c>
      <c r="AH419" s="15">
        <f t="shared" si="1290"/>
        <v>345173.78</v>
      </c>
      <c r="AI419" s="16">
        <f t="shared" si="1291"/>
        <v>0</v>
      </c>
      <c r="AJ419" s="17">
        <f t="shared" si="1307"/>
        <v>0</v>
      </c>
    </row>
    <row r="420" spans="1:36" ht="66" x14ac:dyDescent="0.3">
      <c r="A420" s="25">
        <v>389</v>
      </c>
      <c r="B420" s="25">
        <v>2741</v>
      </c>
      <c r="C420" s="26" t="s">
        <v>88</v>
      </c>
      <c r="D420" s="85"/>
      <c r="E420" s="26" t="s">
        <v>90</v>
      </c>
      <c r="F420" s="31" t="s">
        <v>529</v>
      </c>
      <c r="G420" s="66"/>
      <c r="H420" s="25">
        <v>1</v>
      </c>
      <c r="I420" s="25" t="s">
        <v>377</v>
      </c>
      <c r="J420" s="27" t="s">
        <v>84</v>
      </c>
      <c r="K420" s="24" t="s">
        <v>84</v>
      </c>
      <c r="L420" s="6">
        <f>'[3]P.E PYBA 2026'!H397</f>
        <v>383084.79999999999</v>
      </c>
      <c r="M420" s="6">
        <f t="shared" si="1298"/>
        <v>383084.79999999999</v>
      </c>
      <c r="N420" s="8">
        <v>380800</v>
      </c>
      <c r="O420" s="8">
        <f t="shared" si="1298"/>
        <v>380800</v>
      </c>
      <c r="P420" s="40"/>
      <c r="Q420" s="40">
        <f t="shared" ref="Q420" si="1320">P420</f>
        <v>0</v>
      </c>
      <c r="R420" s="40"/>
      <c r="S420" s="40">
        <f t="shared" ref="S420" si="1321">R420</f>
        <v>0</v>
      </c>
      <c r="T420" s="40"/>
      <c r="U420" s="40">
        <f t="shared" ref="U420" si="1322">T420</f>
        <v>0</v>
      </c>
      <c r="V420" s="40"/>
      <c r="W420" s="40">
        <f t="shared" si="1302"/>
        <v>0</v>
      </c>
      <c r="X420" s="40"/>
      <c r="Y420" s="40">
        <f t="shared" si="1303"/>
        <v>0</v>
      </c>
      <c r="Z420" s="40"/>
      <c r="AA420" s="40">
        <f t="shared" si="1304"/>
        <v>0</v>
      </c>
      <c r="AB420" s="40"/>
      <c r="AC420" s="40">
        <f t="shared" si="1305"/>
        <v>0</v>
      </c>
      <c r="AD420" s="40">
        <v>345173.78</v>
      </c>
      <c r="AE420" s="40">
        <f t="shared" si="1306"/>
        <v>345173.78</v>
      </c>
      <c r="AG420" s="46">
        <f t="shared" si="1289"/>
        <v>345173.78</v>
      </c>
      <c r="AH420" s="15">
        <f t="shared" si="1290"/>
        <v>345173.78</v>
      </c>
      <c r="AI420" s="16">
        <f t="shared" si="1291"/>
        <v>0</v>
      </c>
      <c r="AJ420" s="17">
        <f t="shared" si="1307"/>
        <v>0</v>
      </c>
    </row>
    <row r="421" spans="1:36" ht="66" x14ac:dyDescent="0.3">
      <c r="A421" s="25">
        <v>390</v>
      </c>
      <c r="B421" s="25">
        <v>2741</v>
      </c>
      <c r="C421" s="26" t="s">
        <v>88</v>
      </c>
      <c r="D421" s="85"/>
      <c r="E421" s="26" t="s">
        <v>90</v>
      </c>
      <c r="F421" s="31" t="s">
        <v>530</v>
      </c>
      <c r="G421" s="66"/>
      <c r="H421" s="25">
        <v>1</v>
      </c>
      <c r="I421" s="25" t="s">
        <v>377</v>
      </c>
      <c r="J421" s="27" t="s">
        <v>84</v>
      </c>
      <c r="K421" s="24" t="s">
        <v>84</v>
      </c>
      <c r="L421" s="6">
        <f>'[3]P.E PYBA 2026'!H398</f>
        <v>384608</v>
      </c>
      <c r="M421" s="6">
        <f t="shared" si="1298"/>
        <v>384608</v>
      </c>
      <c r="N421" s="8">
        <v>380800</v>
      </c>
      <c r="O421" s="8">
        <f t="shared" si="1298"/>
        <v>380800</v>
      </c>
      <c r="P421" s="40"/>
      <c r="Q421" s="40">
        <f t="shared" ref="Q421" si="1323">P421</f>
        <v>0</v>
      </c>
      <c r="R421" s="40"/>
      <c r="S421" s="40">
        <f t="shared" ref="S421" si="1324">R421</f>
        <v>0</v>
      </c>
      <c r="T421" s="40"/>
      <c r="U421" s="40">
        <f t="shared" ref="U421" si="1325">T421</f>
        <v>0</v>
      </c>
      <c r="V421" s="40"/>
      <c r="W421" s="40">
        <f t="shared" si="1302"/>
        <v>0</v>
      </c>
      <c r="X421" s="40"/>
      <c r="Y421" s="40">
        <f t="shared" si="1303"/>
        <v>0</v>
      </c>
      <c r="Z421" s="40"/>
      <c r="AA421" s="40">
        <f t="shared" si="1304"/>
        <v>0</v>
      </c>
      <c r="AB421" s="40"/>
      <c r="AC421" s="40">
        <f t="shared" si="1305"/>
        <v>0</v>
      </c>
      <c r="AD421" s="40">
        <v>345173.78</v>
      </c>
      <c r="AE421" s="40">
        <f t="shared" si="1306"/>
        <v>345173.78</v>
      </c>
      <c r="AG421" s="46">
        <f t="shared" si="1289"/>
        <v>345173.78</v>
      </c>
      <c r="AH421" s="15">
        <f t="shared" si="1290"/>
        <v>345173.78</v>
      </c>
      <c r="AI421" s="16">
        <f t="shared" si="1291"/>
        <v>0</v>
      </c>
      <c r="AJ421" s="17">
        <f t="shared" si="1307"/>
        <v>0</v>
      </c>
    </row>
    <row r="422" spans="1:36" ht="66" x14ac:dyDescent="0.3">
      <c r="A422" s="25">
        <v>391</v>
      </c>
      <c r="B422" s="25">
        <v>2741</v>
      </c>
      <c r="C422" s="26" t="s">
        <v>88</v>
      </c>
      <c r="D422" s="85"/>
      <c r="E422" s="26" t="s">
        <v>90</v>
      </c>
      <c r="F422" s="31" t="s">
        <v>531</v>
      </c>
      <c r="G422" s="66"/>
      <c r="H422" s="25">
        <v>1</v>
      </c>
      <c r="I422" s="25" t="s">
        <v>377</v>
      </c>
      <c r="J422" s="27" t="s">
        <v>84</v>
      </c>
      <c r="K422" s="24" t="s">
        <v>84</v>
      </c>
      <c r="L422" s="6">
        <f>'[3]P.E PYBA 2026'!H399</f>
        <v>376992</v>
      </c>
      <c r="M422" s="6">
        <f t="shared" si="1298"/>
        <v>376992</v>
      </c>
      <c r="N422" s="8">
        <v>380800</v>
      </c>
      <c r="O422" s="8">
        <f t="shared" si="1298"/>
        <v>380800</v>
      </c>
      <c r="P422" s="40"/>
      <c r="Q422" s="40">
        <f t="shared" ref="Q422" si="1326">P422</f>
        <v>0</v>
      </c>
      <c r="R422" s="40"/>
      <c r="S422" s="40">
        <f t="shared" ref="S422" si="1327">R422</f>
        <v>0</v>
      </c>
      <c r="T422" s="40"/>
      <c r="U422" s="40">
        <f t="shared" ref="U422" si="1328">T422</f>
        <v>0</v>
      </c>
      <c r="V422" s="40"/>
      <c r="W422" s="40">
        <f t="shared" si="1302"/>
        <v>0</v>
      </c>
      <c r="X422" s="40"/>
      <c r="Y422" s="40">
        <f t="shared" si="1303"/>
        <v>0</v>
      </c>
      <c r="Z422" s="40"/>
      <c r="AA422" s="40">
        <f t="shared" si="1304"/>
        <v>0</v>
      </c>
      <c r="AB422" s="40"/>
      <c r="AC422" s="40">
        <f t="shared" si="1305"/>
        <v>0</v>
      </c>
      <c r="AD422" s="40">
        <v>345173.78</v>
      </c>
      <c r="AE422" s="40">
        <f t="shared" si="1306"/>
        <v>345173.78</v>
      </c>
      <c r="AG422" s="46">
        <f t="shared" si="1289"/>
        <v>345173.78</v>
      </c>
      <c r="AH422" s="15">
        <f t="shared" si="1290"/>
        <v>345173.78</v>
      </c>
      <c r="AI422" s="16">
        <f t="shared" si="1291"/>
        <v>0</v>
      </c>
      <c r="AJ422" s="17">
        <f t="shared" si="1307"/>
        <v>0</v>
      </c>
    </row>
    <row r="423" spans="1:36" ht="66" x14ac:dyDescent="0.3">
      <c r="A423" s="25">
        <v>392</v>
      </c>
      <c r="B423" s="25">
        <v>2741</v>
      </c>
      <c r="C423" s="26" t="s">
        <v>88</v>
      </c>
      <c r="D423" s="85"/>
      <c r="E423" s="26" t="s">
        <v>90</v>
      </c>
      <c r="F423" s="31" t="s">
        <v>532</v>
      </c>
      <c r="G423" s="66"/>
      <c r="H423" s="25">
        <v>1</v>
      </c>
      <c r="I423" s="25" t="s">
        <v>377</v>
      </c>
      <c r="J423" s="27" t="s">
        <v>84</v>
      </c>
      <c r="K423" s="24" t="s">
        <v>84</v>
      </c>
      <c r="L423" s="6">
        <f>'[3]P.E PYBA 2026'!H400</f>
        <v>368614.40000000002</v>
      </c>
      <c r="M423" s="6">
        <f t="shared" si="1298"/>
        <v>368614.40000000002</v>
      </c>
      <c r="N423" s="8">
        <v>380800</v>
      </c>
      <c r="O423" s="8">
        <f t="shared" si="1298"/>
        <v>380800</v>
      </c>
      <c r="P423" s="40"/>
      <c r="Q423" s="40">
        <f t="shared" ref="Q423" si="1329">P423</f>
        <v>0</v>
      </c>
      <c r="R423" s="40"/>
      <c r="S423" s="40">
        <f t="shared" ref="S423" si="1330">R423</f>
        <v>0</v>
      </c>
      <c r="T423" s="40"/>
      <c r="U423" s="40">
        <f t="shared" ref="U423" si="1331">T423</f>
        <v>0</v>
      </c>
      <c r="V423" s="40"/>
      <c r="W423" s="40">
        <f t="shared" si="1302"/>
        <v>0</v>
      </c>
      <c r="X423" s="40"/>
      <c r="Y423" s="40">
        <f t="shared" si="1303"/>
        <v>0</v>
      </c>
      <c r="Z423" s="40"/>
      <c r="AA423" s="40">
        <f t="shared" si="1304"/>
        <v>0</v>
      </c>
      <c r="AB423" s="40"/>
      <c r="AC423" s="40">
        <f t="shared" si="1305"/>
        <v>0</v>
      </c>
      <c r="AD423" s="40">
        <v>345173.78</v>
      </c>
      <c r="AE423" s="40">
        <f t="shared" si="1306"/>
        <v>345173.78</v>
      </c>
      <c r="AG423" s="46">
        <f t="shared" si="1289"/>
        <v>345173.78</v>
      </c>
      <c r="AH423" s="15">
        <f t="shared" si="1290"/>
        <v>345173.78</v>
      </c>
      <c r="AI423" s="16">
        <f t="shared" si="1291"/>
        <v>0</v>
      </c>
      <c r="AJ423" s="17">
        <f t="shared" si="1307"/>
        <v>0</v>
      </c>
    </row>
    <row r="424" spans="1:36" ht="66" x14ac:dyDescent="0.3">
      <c r="A424" s="25">
        <v>393</v>
      </c>
      <c r="B424" s="25">
        <v>2741</v>
      </c>
      <c r="C424" s="26" t="s">
        <v>88</v>
      </c>
      <c r="D424" s="85"/>
      <c r="E424" s="26" t="s">
        <v>90</v>
      </c>
      <c r="F424" s="31" t="s">
        <v>533</v>
      </c>
      <c r="G424" s="66" t="s">
        <v>534</v>
      </c>
      <c r="H424" s="25">
        <v>1</v>
      </c>
      <c r="I424" s="25" t="s">
        <v>377</v>
      </c>
      <c r="J424" s="27" t="s">
        <v>84</v>
      </c>
      <c r="K424" s="24" t="s">
        <v>84</v>
      </c>
      <c r="L424" s="6">
        <f>'[3]P.E PYBA 2026'!H401</f>
        <v>60690</v>
      </c>
      <c r="M424" s="6">
        <f t="shared" si="1298"/>
        <v>60690</v>
      </c>
      <c r="N424" s="8">
        <v>59500</v>
      </c>
      <c r="O424" s="8">
        <f t="shared" si="1298"/>
        <v>59500</v>
      </c>
      <c r="P424" s="40"/>
      <c r="Q424" s="40">
        <f t="shared" ref="Q424" si="1332">P424</f>
        <v>0</v>
      </c>
      <c r="R424" s="40"/>
      <c r="S424" s="40">
        <f t="shared" ref="S424" si="1333">R424</f>
        <v>0</v>
      </c>
      <c r="T424" s="40"/>
      <c r="U424" s="40">
        <f t="shared" ref="U424" si="1334">T424</f>
        <v>0</v>
      </c>
      <c r="V424" s="40"/>
      <c r="W424" s="40">
        <f t="shared" si="1302"/>
        <v>0</v>
      </c>
      <c r="X424" s="40"/>
      <c r="Y424" s="40">
        <f t="shared" si="1303"/>
        <v>0</v>
      </c>
      <c r="Z424" s="40"/>
      <c r="AA424" s="40">
        <f t="shared" si="1304"/>
        <v>0</v>
      </c>
      <c r="AB424" s="40"/>
      <c r="AC424" s="40">
        <f t="shared" si="1305"/>
        <v>0</v>
      </c>
      <c r="AD424" s="40">
        <v>61637.24</v>
      </c>
      <c r="AE424" s="40">
        <f t="shared" si="1306"/>
        <v>61637.24</v>
      </c>
      <c r="AG424" s="45">
        <f t="shared" si="1164"/>
        <v>60095</v>
      </c>
      <c r="AH424" s="15">
        <f t="shared" si="1165"/>
        <v>60095</v>
      </c>
      <c r="AI424" s="16">
        <f t="shared" si="1166"/>
        <v>595</v>
      </c>
      <c r="AJ424" s="17">
        <f t="shared" si="1307"/>
        <v>9.9009900990099011E-3</v>
      </c>
    </row>
    <row r="425" spans="1:36" ht="66" x14ac:dyDescent="0.3">
      <c r="A425" s="25">
        <v>394</v>
      </c>
      <c r="B425" s="25">
        <v>2741</v>
      </c>
      <c r="C425" s="26" t="s">
        <v>88</v>
      </c>
      <c r="D425" s="85"/>
      <c r="E425" s="26" t="s">
        <v>90</v>
      </c>
      <c r="F425" s="31" t="s">
        <v>535</v>
      </c>
      <c r="G425" s="66"/>
      <c r="H425" s="25">
        <v>1</v>
      </c>
      <c r="I425" s="25" t="s">
        <v>377</v>
      </c>
      <c r="J425" s="27" t="s">
        <v>84</v>
      </c>
      <c r="K425" s="24" t="s">
        <v>84</v>
      </c>
      <c r="L425" s="6">
        <f>'[3]P.E PYBA 2026'!H402</f>
        <v>60690</v>
      </c>
      <c r="M425" s="6">
        <f t="shared" si="1298"/>
        <v>60690</v>
      </c>
      <c r="N425" s="8">
        <v>59500</v>
      </c>
      <c r="O425" s="8">
        <f t="shared" si="1298"/>
        <v>59500</v>
      </c>
      <c r="P425" s="40"/>
      <c r="Q425" s="40">
        <f t="shared" ref="Q425" si="1335">P425</f>
        <v>0</v>
      </c>
      <c r="R425" s="40"/>
      <c r="S425" s="40">
        <f t="shared" ref="S425" si="1336">R425</f>
        <v>0</v>
      </c>
      <c r="T425" s="40"/>
      <c r="U425" s="40">
        <f t="shared" ref="U425" si="1337">T425</f>
        <v>0</v>
      </c>
      <c r="V425" s="40"/>
      <c r="W425" s="40">
        <f t="shared" si="1302"/>
        <v>0</v>
      </c>
      <c r="X425" s="40"/>
      <c r="Y425" s="40">
        <f t="shared" si="1303"/>
        <v>0</v>
      </c>
      <c r="Z425" s="40"/>
      <c r="AA425" s="40">
        <f t="shared" si="1304"/>
        <v>0</v>
      </c>
      <c r="AB425" s="40"/>
      <c r="AC425" s="40">
        <f t="shared" si="1305"/>
        <v>0</v>
      </c>
      <c r="AD425" s="40">
        <v>61637.24</v>
      </c>
      <c r="AE425" s="40">
        <f t="shared" si="1306"/>
        <v>61637.24</v>
      </c>
      <c r="AG425" s="45">
        <f t="shared" si="1164"/>
        <v>60095</v>
      </c>
      <c r="AH425" s="15">
        <f t="shared" si="1165"/>
        <v>60095</v>
      </c>
      <c r="AI425" s="16">
        <f t="shared" si="1166"/>
        <v>595</v>
      </c>
      <c r="AJ425" s="17">
        <f t="shared" si="1307"/>
        <v>9.9009900990099011E-3</v>
      </c>
    </row>
    <row r="426" spans="1:36" ht="66" x14ac:dyDescent="0.3">
      <c r="A426" s="25">
        <v>395</v>
      </c>
      <c r="B426" s="25">
        <v>2741</v>
      </c>
      <c r="C426" s="26" t="s">
        <v>88</v>
      </c>
      <c r="D426" s="85"/>
      <c r="E426" s="26" t="s">
        <v>90</v>
      </c>
      <c r="F426" s="31" t="s">
        <v>536</v>
      </c>
      <c r="G426" s="66"/>
      <c r="H426" s="25">
        <v>1</v>
      </c>
      <c r="I426" s="25" t="s">
        <v>377</v>
      </c>
      <c r="J426" s="27" t="s">
        <v>84</v>
      </c>
      <c r="K426" s="24" t="s">
        <v>84</v>
      </c>
      <c r="L426" s="6">
        <f>'[3]P.E PYBA 2026'!H403</f>
        <v>60095</v>
      </c>
      <c r="M426" s="6">
        <f t="shared" si="1298"/>
        <v>60095</v>
      </c>
      <c r="N426" s="8">
        <v>59500</v>
      </c>
      <c r="O426" s="8">
        <f t="shared" si="1298"/>
        <v>59500</v>
      </c>
      <c r="P426" s="40"/>
      <c r="Q426" s="40">
        <f t="shared" ref="Q426" si="1338">P426</f>
        <v>0</v>
      </c>
      <c r="R426" s="40"/>
      <c r="S426" s="40">
        <f t="shared" ref="S426" si="1339">R426</f>
        <v>0</v>
      </c>
      <c r="T426" s="40"/>
      <c r="U426" s="40">
        <f t="shared" ref="U426" si="1340">T426</f>
        <v>0</v>
      </c>
      <c r="V426" s="40"/>
      <c r="W426" s="40">
        <f t="shared" si="1302"/>
        <v>0</v>
      </c>
      <c r="X426" s="40"/>
      <c r="Y426" s="40">
        <f t="shared" si="1303"/>
        <v>0</v>
      </c>
      <c r="Z426" s="40"/>
      <c r="AA426" s="40">
        <f t="shared" si="1304"/>
        <v>0</v>
      </c>
      <c r="AB426" s="40"/>
      <c r="AC426" s="40">
        <f t="shared" si="1305"/>
        <v>0</v>
      </c>
      <c r="AD426" s="40">
        <v>61637.24</v>
      </c>
      <c r="AE426" s="40">
        <f t="shared" si="1306"/>
        <v>61637.24</v>
      </c>
      <c r="AG426" s="45">
        <f t="shared" si="1164"/>
        <v>59797.5</v>
      </c>
      <c r="AH426" s="15">
        <f t="shared" si="1165"/>
        <v>59797.5</v>
      </c>
      <c r="AI426" s="16">
        <f t="shared" si="1166"/>
        <v>297.5</v>
      </c>
      <c r="AJ426" s="17">
        <f t="shared" si="1307"/>
        <v>4.9751243781094526E-3</v>
      </c>
    </row>
    <row r="427" spans="1:36" ht="66" x14ac:dyDescent="0.3">
      <c r="A427" s="25">
        <v>396</v>
      </c>
      <c r="B427" s="25">
        <v>2741</v>
      </c>
      <c r="C427" s="26" t="s">
        <v>88</v>
      </c>
      <c r="D427" s="85"/>
      <c r="E427" s="26" t="s">
        <v>90</v>
      </c>
      <c r="F427" s="31" t="s">
        <v>537</v>
      </c>
      <c r="G427" s="66"/>
      <c r="H427" s="25">
        <v>1</v>
      </c>
      <c r="I427" s="25" t="s">
        <v>377</v>
      </c>
      <c r="J427" s="27" t="s">
        <v>84</v>
      </c>
      <c r="K427" s="24" t="s">
        <v>84</v>
      </c>
      <c r="L427" s="6">
        <f>'[3]P.E PYBA 2026'!H404</f>
        <v>59857</v>
      </c>
      <c r="M427" s="6">
        <f t="shared" si="1298"/>
        <v>59857</v>
      </c>
      <c r="N427" s="8">
        <v>59500</v>
      </c>
      <c r="O427" s="8">
        <f t="shared" si="1298"/>
        <v>59500</v>
      </c>
      <c r="P427" s="40"/>
      <c r="Q427" s="40">
        <f t="shared" ref="Q427" si="1341">P427</f>
        <v>0</v>
      </c>
      <c r="R427" s="40"/>
      <c r="S427" s="40">
        <f t="shared" ref="S427" si="1342">R427</f>
        <v>0</v>
      </c>
      <c r="T427" s="40"/>
      <c r="U427" s="40">
        <f t="shared" ref="U427" si="1343">T427</f>
        <v>0</v>
      </c>
      <c r="V427" s="40"/>
      <c r="W427" s="40">
        <f t="shared" si="1302"/>
        <v>0</v>
      </c>
      <c r="X427" s="40"/>
      <c r="Y427" s="40">
        <f t="shared" si="1303"/>
        <v>0</v>
      </c>
      <c r="Z427" s="40"/>
      <c r="AA427" s="40">
        <f t="shared" si="1304"/>
        <v>0</v>
      </c>
      <c r="AB427" s="40"/>
      <c r="AC427" s="40">
        <f t="shared" si="1305"/>
        <v>0</v>
      </c>
      <c r="AD427" s="40">
        <v>61637.24</v>
      </c>
      <c r="AE427" s="40">
        <f t="shared" si="1306"/>
        <v>61637.24</v>
      </c>
      <c r="AG427" s="45">
        <f t="shared" si="1164"/>
        <v>59678.5</v>
      </c>
      <c r="AH427" s="15">
        <f t="shared" si="1165"/>
        <v>59678.5</v>
      </c>
      <c r="AI427" s="16">
        <f t="shared" si="1166"/>
        <v>178.5</v>
      </c>
      <c r="AJ427" s="17">
        <f t="shared" si="1307"/>
        <v>2.9910269192422734E-3</v>
      </c>
    </row>
    <row r="428" spans="1:36" ht="66" x14ac:dyDescent="0.3">
      <c r="A428" s="25">
        <v>397</v>
      </c>
      <c r="B428" s="25">
        <v>2741</v>
      </c>
      <c r="C428" s="26" t="s">
        <v>88</v>
      </c>
      <c r="D428" s="85"/>
      <c r="E428" s="26" t="s">
        <v>90</v>
      </c>
      <c r="F428" s="31" t="s">
        <v>538</v>
      </c>
      <c r="G428" s="66" t="s">
        <v>539</v>
      </c>
      <c r="H428" s="25">
        <v>1</v>
      </c>
      <c r="I428" s="25" t="s">
        <v>540</v>
      </c>
      <c r="J428" s="27" t="s">
        <v>84</v>
      </c>
      <c r="K428" s="24" t="s">
        <v>84</v>
      </c>
      <c r="L428" s="6">
        <f>'[3]P.E PYBA 2026'!H405</f>
        <v>303450</v>
      </c>
      <c r="M428" s="6">
        <f t="shared" si="1298"/>
        <v>303450</v>
      </c>
      <c r="N428" s="8">
        <v>297500</v>
      </c>
      <c r="O428" s="8">
        <f t="shared" si="1298"/>
        <v>297500</v>
      </c>
      <c r="P428" s="40"/>
      <c r="Q428" s="40">
        <f t="shared" ref="Q428" si="1344">P428</f>
        <v>0</v>
      </c>
      <c r="R428" s="40"/>
      <c r="S428" s="40">
        <f t="shared" ref="S428" si="1345">R428</f>
        <v>0</v>
      </c>
      <c r="T428" s="40"/>
      <c r="U428" s="40">
        <f t="shared" ref="U428" si="1346">T428</f>
        <v>0</v>
      </c>
      <c r="V428" s="40"/>
      <c r="W428" s="40">
        <f t="shared" si="1302"/>
        <v>0</v>
      </c>
      <c r="X428" s="40"/>
      <c r="Y428" s="40">
        <f t="shared" si="1303"/>
        <v>0</v>
      </c>
      <c r="Z428" s="40"/>
      <c r="AA428" s="40">
        <f t="shared" si="1304"/>
        <v>0</v>
      </c>
      <c r="AB428" s="40"/>
      <c r="AC428" s="40">
        <f t="shared" si="1305"/>
        <v>0</v>
      </c>
      <c r="AD428" s="40">
        <v>172586.89</v>
      </c>
      <c r="AE428" s="40">
        <f t="shared" si="1306"/>
        <v>172586.89</v>
      </c>
      <c r="AG428" s="46">
        <f t="shared" ref="AG428:AG429" si="1347">AD428</f>
        <v>172586.89</v>
      </c>
      <c r="AH428" s="15">
        <f t="shared" ref="AH428:AH429" si="1348">AE428</f>
        <v>172586.89</v>
      </c>
      <c r="AI428" s="16">
        <f t="shared" ref="AI428:AI429" si="1349">_xlfn.STDEV.P(AD428)</f>
        <v>0</v>
      </c>
      <c r="AJ428" s="17">
        <f t="shared" si="1307"/>
        <v>0</v>
      </c>
    </row>
    <row r="429" spans="1:36" ht="66" x14ac:dyDescent="0.3">
      <c r="A429" s="25">
        <v>398</v>
      </c>
      <c r="B429" s="25">
        <v>2741</v>
      </c>
      <c r="C429" s="26" t="s">
        <v>88</v>
      </c>
      <c r="D429" s="85"/>
      <c r="E429" s="26" t="s">
        <v>90</v>
      </c>
      <c r="F429" s="31" t="s">
        <v>541</v>
      </c>
      <c r="G429" s="66"/>
      <c r="H429" s="25">
        <v>1</v>
      </c>
      <c r="I429" s="25" t="s">
        <v>540</v>
      </c>
      <c r="J429" s="27" t="s">
        <v>84</v>
      </c>
      <c r="K429" s="24" t="s">
        <v>84</v>
      </c>
      <c r="L429" s="6">
        <f>'[3]P.E PYBA 2026'!H406</f>
        <v>240380</v>
      </c>
      <c r="M429" s="6">
        <f t="shared" si="1298"/>
        <v>240380</v>
      </c>
      <c r="N429" s="8">
        <v>238000</v>
      </c>
      <c r="O429" s="8">
        <f t="shared" si="1298"/>
        <v>238000</v>
      </c>
      <c r="P429" s="40"/>
      <c r="Q429" s="40">
        <f t="shared" ref="Q429" si="1350">P429</f>
        <v>0</v>
      </c>
      <c r="R429" s="40"/>
      <c r="S429" s="40">
        <f t="shared" ref="S429" si="1351">R429</f>
        <v>0</v>
      </c>
      <c r="T429" s="40"/>
      <c r="U429" s="40">
        <f t="shared" ref="U429" si="1352">T429</f>
        <v>0</v>
      </c>
      <c r="V429" s="40"/>
      <c r="W429" s="40">
        <f t="shared" si="1302"/>
        <v>0</v>
      </c>
      <c r="X429" s="40"/>
      <c r="Y429" s="40">
        <f t="shared" si="1303"/>
        <v>0</v>
      </c>
      <c r="Z429" s="40"/>
      <c r="AA429" s="40">
        <f t="shared" si="1304"/>
        <v>0</v>
      </c>
      <c r="AB429" s="40"/>
      <c r="AC429" s="40">
        <f t="shared" si="1305"/>
        <v>0</v>
      </c>
      <c r="AD429" s="40">
        <v>172586.89</v>
      </c>
      <c r="AE429" s="40">
        <f t="shared" si="1306"/>
        <v>172586.89</v>
      </c>
      <c r="AG429" s="46">
        <f t="shared" si="1347"/>
        <v>172586.89</v>
      </c>
      <c r="AH429" s="15">
        <f t="shared" si="1348"/>
        <v>172586.89</v>
      </c>
      <c r="AI429" s="16">
        <f t="shared" si="1349"/>
        <v>0</v>
      </c>
      <c r="AJ429" s="17">
        <f t="shared" si="1307"/>
        <v>0</v>
      </c>
    </row>
    <row r="430" spans="1:36" ht="66" x14ac:dyDescent="0.3">
      <c r="A430" s="25">
        <v>399</v>
      </c>
      <c r="B430" s="25">
        <v>2741</v>
      </c>
      <c r="C430" s="26" t="s">
        <v>88</v>
      </c>
      <c r="D430" s="85"/>
      <c r="E430" s="26" t="s">
        <v>90</v>
      </c>
      <c r="F430" s="31" t="s">
        <v>542</v>
      </c>
      <c r="G430" s="66"/>
      <c r="H430" s="25">
        <v>1</v>
      </c>
      <c r="I430" s="25" t="s">
        <v>540</v>
      </c>
      <c r="J430" s="27" t="s">
        <v>84</v>
      </c>
      <c r="K430" s="24" t="s">
        <v>84</v>
      </c>
      <c r="L430" s="6">
        <f>'[3]P.E PYBA 2026'!H407</f>
        <v>239428</v>
      </c>
      <c r="M430" s="6">
        <f t="shared" si="1298"/>
        <v>239428</v>
      </c>
      <c r="N430" s="8">
        <v>238000</v>
      </c>
      <c r="O430" s="8">
        <f t="shared" si="1298"/>
        <v>238000</v>
      </c>
      <c r="P430" s="40"/>
      <c r="Q430" s="40">
        <f t="shared" ref="Q430" si="1353">P430</f>
        <v>0</v>
      </c>
      <c r="R430" s="40"/>
      <c r="S430" s="40">
        <f t="shared" ref="S430" si="1354">R430</f>
        <v>0</v>
      </c>
      <c r="T430" s="40"/>
      <c r="U430" s="40">
        <f t="shared" ref="U430" si="1355">T430</f>
        <v>0</v>
      </c>
      <c r="V430" s="40"/>
      <c r="W430" s="40">
        <f t="shared" si="1302"/>
        <v>0</v>
      </c>
      <c r="X430" s="40"/>
      <c r="Y430" s="40">
        <f t="shared" si="1303"/>
        <v>0</v>
      </c>
      <c r="Z430" s="40"/>
      <c r="AA430" s="40">
        <f t="shared" si="1304"/>
        <v>0</v>
      </c>
      <c r="AB430" s="40"/>
      <c r="AC430" s="40">
        <f t="shared" si="1305"/>
        <v>0</v>
      </c>
      <c r="AD430" s="40">
        <v>172586.89</v>
      </c>
      <c r="AE430" s="40">
        <f t="shared" si="1306"/>
        <v>172586.89</v>
      </c>
      <c r="AG430" s="45">
        <f t="shared" si="1164"/>
        <v>238714</v>
      </c>
      <c r="AH430" s="15">
        <f t="shared" si="1165"/>
        <v>238714</v>
      </c>
      <c r="AI430" s="16">
        <f t="shared" si="1166"/>
        <v>714</v>
      </c>
      <c r="AJ430" s="17">
        <f t="shared" si="1307"/>
        <v>2.9910269192422734E-3</v>
      </c>
    </row>
    <row r="431" spans="1:36" ht="66" x14ac:dyDescent="0.3">
      <c r="A431" s="25">
        <v>400</v>
      </c>
      <c r="B431" s="25">
        <v>2741</v>
      </c>
      <c r="C431" s="26" t="s">
        <v>88</v>
      </c>
      <c r="D431" s="85"/>
      <c r="E431" s="26" t="s">
        <v>90</v>
      </c>
      <c r="F431" s="31" t="s">
        <v>543</v>
      </c>
      <c r="G431" s="66"/>
      <c r="H431" s="25">
        <v>1</v>
      </c>
      <c r="I431" s="25" t="s">
        <v>540</v>
      </c>
      <c r="J431" s="27" t="s">
        <v>84</v>
      </c>
      <c r="K431" s="24" t="s">
        <v>84</v>
      </c>
      <c r="L431" s="6">
        <f>'[3]P.E PYBA 2026'!H408</f>
        <v>144228</v>
      </c>
      <c r="M431" s="6">
        <f t="shared" si="1298"/>
        <v>144228</v>
      </c>
      <c r="N431" s="8">
        <v>142800</v>
      </c>
      <c r="O431" s="8">
        <f t="shared" si="1298"/>
        <v>142800</v>
      </c>
      <c r="P431" s="40"/>
      <c r="Q431" s="40">
        <f t="shared" ref="Q431" si="1356">P431</f>
        <v>0</v>
      </c>
      <c r="R431" s="40"/>
      <c r="S431" s="40">
        <f t="shared" ref="S431" si="1357">R431</f>
        <v>0</v>
      </c>
      <c r="T431" s="40"/>
      <c r="U431" s="40">
        <f t="shared" ref="U431" si="1358">T431</f>
        <v>0</v>
      </c>
      <c r="V431" s="40"/>
      <c r="W431" s="40">
        <f t="shared" si="1302"/>
        <v>0</v>
      </c>
      <c r="X431" s="40"/>
      <c r="Y431" s="40">
        <f t="shared" si="1303"/>
        <v>0</v>
      </c>
      <c r="Z431" s="40"/>
      <c r="AA431" s="40">
        <f t="shared" si="1304"/>
        <v>0</v>
      </c>
      <c r="AB431" s="40"/>
      <c r="AC431" s="40">
        <f t="shared" si="1305"/>
        <v>0</v>
      </c>
      <c r="AD431" s="40">
        <v>110948.45999999999</v>
      </c>
      <c r="AE431" s="40">
        <f t="shared" si="1306"/>
        <v>110948.45999999999</v>
      </c>
      <c r="AG431" s="46">
        <f t="shared" ref="AG431:AG433" si="1359">AD431</f>
        <v>110948.45999999999</v>
      </c>
      <c r="AH431" s="15">
        <f t="shared" ref="AH431:AH433" si="1360">AE431</f>
        <v>110948.45999999999</v>
      </c>
      <c r="AI431" s="16">
        <f t="shared" ref="AI431:AI433" si="1361">_xlfn.STDEV.P(AD431)</f>
        <v>0</v>
      </c>
      <c r="AJ431" s="17">
        <f t="shared" si="1307"/>
        <v>0</v>
      </c>
    </row>
    <row r="432" spans="1:36" ht="66" x14ac:dyDescent="0.3">
      <c r="A432" s="25">
        <v>401</v>
      </c>
      <c r="B432" s="25">
        <v>2741</v>
      </c>
      <c r="C432" s="26" t="s">
        <v>88</v>
      </c>
      <c r="D432" s="85"/>
      <c r="E432" s="26" t="s">
        <v>90</v>
      </c>
      <c r="F432" s="31" t="s">
        <v>544</v>
      </c>
      <c r="G432" s="66"/>
      <c r="H432" s="25">
        <v>1</v>
      </c>
      <c r="I432" s="25" t="s">
        <v>540</v>
      </c>
      <c r="J432" s="27" t="s">
        <v>84</v>
      </c>
      <c r="K432" s="24" t="s">
        <v>84</v>
      </c>
      <c r="L432" s="6">
        <f>'[3]P.E PYBA 2026'!H409</f>
        <v>294525</v>
      </c>
      <c r="M432" s="6">
        <f t="shared" si="1298"/>
        <v>294525</v>
      </c>
      <c r="N432" s="8">
        <v>297500</v>
      </c>
      <c r="O432" s="8">
        <f t="shared" si="1298"/>
        <v>297500</v>
      </c>
      <c r="P432" s="40"/>
      <c r="Q432" s="40">
        <f t="shared" ref="Q432" si="1362">P432</f>
        <v>0</v>
      </c>
      <c r="R432" s="40"/>
      <c r="S432" s="40">
        <f t="shared" ref="S432" si="1363">R432</f>
        <v>0</v>
      </c>
      <c r="T432" s="40"/>
      <c r="U432" s="40">
        <f t="shared" ref="U432" si="1364">T432</f>
        <v>0</v>
      </c>
      <c r="V432" s="40"/>
      <c r="W432" s="40">
        <f t="shared" si="1302"/>
        <v>0</v>
      </c>
      <c r="X432" s="40"/>
      <c r="Y432" s="40">
        <f t="shared" si="1303"/>
        <v>0</v>
      </c>
      <c r="Z432" s="40"/>
      <c r="AA432" s="40">
        <f t="shared" si="1304"/>
        <v>0</v>
      </c>
      <c r="AB432" s="40"/>
      <c r="AC432" s="40">
        <f t="shared" si="1305"/>
        <v>0</v>
      </c>
      <c r="AD432" s="40">
        <v>147931.28</v>
      </c>
      <c r="AE432" s="40">
        <f t="shared" si="1306"/>
        <v>147931.28</v>
      </c>
      <c r="AG432" s="46">
        <f t="shared" si="1359"/>
        <v>147931.28</v>
      </c>
      <c r="AH432" s="15">
        <f t="shared" si="1360"/>
        <v>147931.28</v>
      </c>
      <c r="AI432" s="16">
        <f t="shared" si="1361"/>
        <v>0</v>
      </c>
      <c r="AJ432" s="17">
        <f t="shared" si="1307"/>
        <v>0</v>
      </c>
    </row>
    <row r="433" spans="1:36" ht="66" x14ac:dyDescent="0.3">
      <c r="A433" s="25">
        <v>402</v>
      </c>
      <c r="B433" s="25">
        <v>2741</v>
      </c>
      <c r="C433" s="26" t="s">
        <v>88</v>
      </c>
      <c r="D433" s="85"/>
      <c r="E433" s="26" t="s">
        <v>90</v>
      </c>
      <c r="F433" s="31" t="s">
        <v>545</v>
      </c>
      <c r="G433" s="66"/>
      <c r="H433" s="25">
        <v>1</v>
      </c>
      <c r="I433" s="25" t="s">
        <v>540</v>
      </c>
      <c r="J433" s="27" t="s">
        <v>84</v>
      </c>
      <c r="K433" s="24" t="s">
        <v>84</v>
      </c>
      <c r="L433" s="6">
        <f>'[3]P.E PYBA 2026'!H410</f>
        <v>149749.6</v>
      </c>
      <c r="M433" s="6">
        <f t="shared" si="1298"/>
        <v>149749.6</v>
      </c>
      <c r="N433" s="8">
        <v>154700</v>
      </c>
      <c r="O433" s="8">
        <f t="shared" si="1298"/>
        <v>154700</v>
      </c>
      <c r="P433" s="40"/>
      <c r="Q433" s="40">
        <f t="shared" ref="Q433" si="1365">P433</f>
        <v>0</v>
      </c>
      <c r="R433" s="40"/>
      <c r="S433" s="40">
        <f t="shared" ref="S433" si="1366">R433</f>
        <v>0</v>
      </c>
      <c r="T433" s="40"/>
      <c r="U433" s="40">
        <f t="shared" ref="U433" si="1367">T433</f>
        <v>0</v>
      </c>
      <c r="V433" s="40"/>
      <c r="W433" s="40">
        <f t="shared" si="1302"/>
        <v>0</v>
      </c>
      <c r="X433" s="40"/>
      <c r="Y433" s="40">
        <f t="shared" si="1303"/>
        <v>0</v>
      </c>
      <c r="Z433" s="40"/>
      <c r="AA433" s="40">
        <f t="shared" si="1304"/>
        <v>0</v>
      </c>
      <c r="AB433" s="40"/>
      <c r="AC433" s="40">
        <f t="shared" si="1305"/>
        <v>0</v>
      </c>
      <c r="AD433" s="40">
        <v>129439.87</v>
      </c>
      <c r="AE433" s="40">
        <f t="shared" si="1306"/>
        <v>129439.87</v>
      </c>
      <c r="AG433" s="46">
        <f t="shared" si="1359"/>
        <v>129439.87</v>
      </c>
      <c r="AH433" s="15">
        <f t="shared" si="1360"/>
        <v>129439.87</v>
      </c>
      <c r="AI433" s="16">
        <f t="shared" si="1361"/>
        <v>0</v>
      </c>
      <c r="AJ433" s="17">
        <f t="shared" si="1307"/>
        <v>0</v>
      </c>
    </row>
    <row r="434" spans="1:36" ht="66" x14ac:dyDescent="0.3">
      <c r="A434" s="25">
        <v>403</v>
      </c>
      <c r="B434" s="25">
        <v>2741</v>
      </c>
      <c r="C434" s="26" t="s">
        <v>88</v>
      </c>
      <c r="D434" s="85"/>
      <c r="E434" s="26" t="s">
        <v>90</v>
      </c>
      <c r="F434" s="31" t="s">
        <v>546</v>
      </c>
      <c r="G434" s="66"/>
      <c r="H434" s="25">
        <v>1</v>
      </c>
      <c r="I434" s="25" t="s">
        <v>540</v>
      </c>
      <c r="J434" s="27" t="s">
        <v>84</v>
      </c>
      <c r="K434" s="24" t="s">
        <v>84</v>
      </c>
      <c r="L434" s="6">
        <f>'[3]P.E PYBA 2026'!H411</f>
        <v>242760</v>
      </c>
      <c r="M434" s="6">
        <f t="shared" si="1298"/>
        <v>242760</v>
      </c>
      <c r="N434" s="8">
        <v>238000</v>
      </c>
      <c r="O434" s="8">
        <f t="shared" si="1298"/>
        <v>238000</v>
      </c>
      <c r="P434" s="40"/>
      <c r="Q434" s="40">
        <f t="shared" ref="Q434" si="1368">P434</f>
        <v>0</v>
      </c>
      <c r="R434" s="40"/>
      <c r="S434" s="40">
        <f t="shared" ref="S434" si="1369">R434</f>
        <v>0</v>
      </c>
      <c r="T434" s="40"/>
      <c r="U434" s="40">
        <f t="shared" ref="U434" si="1370">T434</f>
        <v>0</v>
      </c>
      <c r="V434" s="40"/>
      <c r="W434" s="40">
        <f t="shared" si="1302"/>
        <v>0</v>
      </c>
      <c r="X434" s="40"/>
      <c r="Y434" s="40">
        <f t="shared" si="1303"/>
        <v>0</v>
      </c>
      <c r="Z434" s="40"/>
      <c r="AA434" s="40">
        <f t="shared" si="1304"/>
        <v>0</v>
      </c>
      <c r="AB434" s="40"/>
      <c r="AC434" s="40">
        <f t="shared" si="1305"/>
        <v>0</v>
      </c>
      <c r="AD434" s="40">
        <v>160259.68</v>
      </c>
      <c r="AE434" s="40">
        <f t="shared" si="1306"/>
        <v>160259.68</v>
      </c>
      <c r="AG434" s="45">
        <f t="shared" ref="AG434:AG490" si="1371">(L434+N434)/2</f>
        <v>240380</v>
      </c>
      <c r="AH434" s="15">
        <f t="shared" ref="AH434:AH490" si="1372">(M434+O434)/2</f>
        <v>240380</v>
      </c>
      <c r="AI434" s="16">
        <f t="shared" ref="AI434:AI490" si="1373">_xlfn.STDEV.P(M434,O434)</f>
        <v>2380</v>
      </c>
      <c r="AJ434" s="17">
        <f t="shared" si="1307"/>
        <v>9.9009900990099011E-3</v>
      </c>
    </row>
    <row r="435" spans="1:36" ht="66" x14ac:dyDescent="0.3">
      <c r="A435" s="25">
        <v>404</v>
      </c>
      <c r="B435" s="25">
        <v>2741</v>
      </c>
      <c r="C435" s="26" t="s">
        <v>88</v>
      </c>
      <c r="D435" s="85"/>
      <c r="E435" s="26" t="s">
        <v>90</v>
      </c>
      <c r="F435" s="31" t="s">
        <v>547</v>
      </c>
      <c r="G435" s="66"/>
      <c r="H435" s="25">
        <v>1</v>
      </c>
      <c r="I435" s="25" t="s">
        <v>540</v>
      </c>
      <c r="J435" s="27" t="s">
        <v>84</v>
      </c>
      <c r="K435" s="24" t="s">
        <v>84</v>
      </c>
      <c r="L435" s="6">
        <f>'[3]P.E PYBA 2026'!H412</f>
        <v>218484</v>
      </c>
      <c r="M435" s="6">
        <f t="shared" si="1298"/>
        <v>218484</v>
      </c>
      <c r="N435" s="8">
        <v>214200</v>
      </c>
      <c r="O435" s="8">
        <f t="shared" si="1298"/>
        <v>214200</v>
      </c>
      <c r="P435" s="40"/>
      <c r="Q435" s="40">
        <f t="shared" ref="Q435" si="1374">P435</f>
        <v>0</v>
      </c>
      <c r="R435" s="40"/>
      <c r="S435" s="40">
        <f t="shared" ref="S435" si="1375">R435</f>
        <v>0</v>
      </c>
      <c r="T435" s="40"/>
      <c r="U435" s="40">
        <f t="shared" ref="U435" si="1376">T435</f>
        <v>0</v>
      </c>
      <c r="V435" s="40"/>
      <c r="W435" s="40">
        <f t="shared" si="1302"/>
        <v>0</v>
      </c>
      <c r="X435" s="40"/>
      <c r="Y435" s="40">
        <f t="shared" si="1303"/>
        <v>0</v>
      </c>
      <c r="Z435" s="40"/>
      <c r="AA435" s="40">
        <f t="shared" si="1304"/>
        <v>0</v>
      </c>
      <c r="AB435" s="40"/>
      <c r="AC435" s="40">
        <f t="shared" si="1305"/>
        <v>0</v>
      </c>
      <c r="AD435" s="40">
        <v>160259.68</v>
      </c>
      <c r="AE435" s="40">
        <f t="shared" si="1306"/>
        <v>160259.68</v>
      </c>
      <c r="AG435" s="46">
        <f>AD435</f>
        <v>160259.68</v>
      </c>
      <c r="AH435" s="15">
        <f>AE435</f>
        <v>160259.68</v>
      </c>
      <c r="AI435" s="16">
        <f>_xlfn.STDEV.P(AD435)</f>
        <v>0</v>
      </c>
      <c r="AJ435" s="17">
        <f t="shared" si="1307"/>
        <v>0</v>
      </c>
    </row>
    <row r="436" spans="1:36" ht="66" x14ac:dyDescent="0.3">
      <c r="A436" s="25">
        <v>405</v>
      </c>
      <c r="B436" s="25">
        <v>2741</v>
      </c>
      <c r="C436" s="26" t="s">
        <v>88</v>
      </c>
      <c r="D436" s="85"/>
      <c r="E436" s="26" t="s">
        <v>90</v>
      </c>
      <c r="F436" s="31" t="s">
        <v>548</v>
      </c>
      <c r="G436" s="66"/>
      <c r="H436" s="25">
        <v>1</v>
      </c>
      <c r="I436" s="25" t="s">
        <v>540</v>
      </c>
      <c r="J436" s="27" t="s">
        <v>84</v>
      </c>
      <c r="K436" s="24" t="s">
        <v>84</v>
      </c>
      <c r="L436" s="6">
        <f>'[3]P.E PYBA 2026'!H413</f>
        <v>192304</v>
      </c>
      <c r="M436" s="6">
        <f t="shared" si="1298"/>
        <v>192304</v>
      </c>
      <c r="N436" s="8">
        <v>190400</v>
      </c>
      <c r="O436" s="8">
        <f t="shared" si="1298"/>
        <v>190400</v>
      </c>
      <c r="P436" s="40"/>
      <c r="Q436" s="40">
        <f t="shared" ref="Q436" si="1377">P436</f>
        <v>0</v>
      </c>
      <c r="R436" s="40"/>
      <c r="S436" s="40">
        <f t="shared" ref="S436" si="1378">R436</f>
        <v>0</v>
      </c>
      <c r="T436" s="40"/>
      <c r="U436" s="40">
        <f t="shared" ref="U436" si="1379">T436</f>
        <v>0</v>
      </c>
      <c r="V436" s="40"/>
      <c r="W436" s="40">
        <f t="shared" si="1302"/>
        <v>0</v>
      </c>
      <c r="X436" s="40"/>
      <c r="Y436" s="40">
        <f t="shared" si="1303"/>
        <v>0</v>
      </c>
      <c r="Z436" s="40"/>
      <c r="AA436" s="40">
        <f t="shared" si="1304"/>
        <v>0</v>
      </c>
      <c r="AB436" s="40"/>
      <c r="AC436" s="40">
        <f t="shared" si="1305"/>
        <v>0</v>
      </c>
      <c r="AD436" s="40">
        <v>160259.68</v>
      </c>
      <c r="AE436" s="40">
        <f t="shared" si="1306"/>
        <v>160259.68</v>
      </c>
      <c r="AG436" s="45">
        <f t="shared" si="1371"/>
        <v>191352</v>
      </c>
      <c r="AH436" s="15">
        <f t="shared" si="1372"/>
        <v>191352</v>
      </c>
      <c r="AI436" s="16">
        <f t="shared" si="1373"/>
        <v>952</v>
      </c>
      <c r="AJ436" s="17">
        <f t="shared" si="1307"/>
        <v>4.9751243781094526E-3</v>
      </c>
    </row>
    <row r="437" spans="1:36" ht="66" x14ac:dyDescent="0.3">
      <c r="A437" s="25">
        <v>406</v>
      </c>
      <c r="B437" s="25">
        <v>2741</v>
      </c>
      <c r="C437" s="26" t="s">
        <v>88</v>
      </c>
      <c r="D437" s="85"/>
      <c r="E437" s="26" t="s">
        <v>90</v>
      </c>
      <c r="F437" s="31" t="s">
        <v>549</v>
      </c>
      <c r="G437" s="66"/>
      <c r="H437" s="25">
        <v>1</v>
      </c>
      <c r="I437" s="25" t="s">
        <v>540</v>
      </c>
      <c r="J437" s="27" t="s">
        <v>84</v>
      </c>
      <c r="K437" s="24" t="s">
        <v>84</v>
      </c>
      <c r="L437" s="6">
        <f>'[3]P.E PYBA 2026'!H414</f>
        <v>335199.2</v>
      </c>
      <c r="M437" s="6">
        <f t="shared" si="1298"/>
        <v>335199.2</v>
      </c>
      <c r="N437" s="8">
        <v>333200</v>
      </c>
      <c r="O437" s="8">
        <f t="shared" si="1298"/>
        <v>333200</v>
      </c>
      <c r="P437" s="40"/>
      <c r="Q437" s="40">
        <f t="shared" ref="Q437" si="1380">P437</f>
        <v>0</v>
      </c>
      <c r="R437" s="40"/>
      <c r="S437" s="40">
        <f t="shared" ref="S437" si="1381">R437</f>
        <v>0</v>
      </c>
      <c r="T437" s="40"/>
      <c r="U437" s="40">
        <f t="shared" ref="U437" si="1382">T437</f>
        <v>0</v>
      </c>
      <c r="V437" s="40"/>
      <c r="W437" s="40">
        <f t="shared" si="1302"/>
        <v>0</v>
      </c>
      <c r="X437" s="40"/>
      <c r="Y437" s="40">
        <f t="shared" si="1303"/>
        <v>0</v>
      </c>
      <c r="Z437" s="40"/>
      <c r="AA437" s="40">
        <f t="shared" si="1304"/>
        <v>0</v>
      </c>
      <c r="AB437" s="40"/>
      <c r="AC437" s="40">
        <f t="shared" si="1305"/>
        <v>0</v>
      </c>
      <c r="AD437" s="40">
        <v>147931.28</v>
      </c>
      <c r="AE437" s="40">
        <f t="shared" si="1306"/>
        <v>147931.28</v>
      </c>
      <c r="AG437" s="46">
        <f t="shared" ref="AG437:AG439" si="1383">AD437</f>
        <v>147931.28</v>
      </c>
      <c r="AH437" s="15">
        <f t="shared" ref="AH437:AH439" si="1384">AE437</f>
        <v>147931.28</v>
      </c>
      <c r="AI437" s="16">
        <f t="shared" ref="AI437:AI439" si="1385">_xlfn.STDEV.P(AD437)</f>
        <v>0</v>
      </c>
      <c r="AJ437" s="17">
        <f t="shared" si="1307"/>
        <v>0</v>
      </c>
    </row>
    <row r="438" spans="1:36" ht="66" x14ac:dyDescent="0.3">
      <c r="A438" s="25">
        <v>407</v>
      </c>
      <c r="B438" s="25">
        <v>2741</v>
      </c>
      <c r="C438" s="26" t="s">
        <v>88</v>
      </c>
      <c r="D438" s="85"/>
      <c r="E438" s="26" t="s">
        <v>90</v>
      </c>
      <c r="F438" s="31" t="s">
        <v>550</v>
      </c>
      <c r="G438" s="66"/>
      <c r="H438" s="25">
        <v>1</v>
      </c>
      <c r="I438" s="25" t="s">
        <v>540</v>
      </c>
      <c r="J438" s="27" t="s">
        <v>84</v>
      </c>
      <c r="K438" s="24" t="s">
        <v>84</v>
      </c>
      <c r="L438" s="6">
        <f>'[3]P.E PYBA 2026'!H415</f>
        <v>145656</v>
      </c>
      <c r="M438" s="6">
        <f t="shared" si="1298"/>
        <v>145656</v>
      </c>
      <c r="N438" s="8">
        <v>142800</v>
      </c>
      <c r="O438" s="8">
        <f t="shared" si="1298"/>
        <v>142800</v>
      </c>
      <c r="P438" s="40"/>
      <c r="Q438" s="40">
        <f t="shared" ref="Q438" si="1386">P438</f>
        <v>0</v>
      </c>
      <c r="R438" s="40"/>
      <c r="S438" s="40">
        <f t="shared" ref="S438" si="1387">R438</f>
        <v>0</v>
      </c>
      <c r="T438" s="40"/>
      <c r="U438" s="40">
        <f t="shared" ref="U438" si="1388">T438</f>
        <v>0</v>
      </c>
      <c r="V438" s="40"/>
      <c r="W438" s="40">
        <f t="shared" si="1302"/>
        <v>0</v>
      </c>
      <c r="X438" s="40"/>
      <c r="Y438" s="40">
        <f t="shared" si="1303"/>
        <v>0</v>
      </c>
      <c r="Z438" s="40"/>
      <c r="AA438" s="40">
        <f t="shared" si="1304"/>
        <v>0</v>
      </c>
      <c r="AB438" s="40"/>
      <c r="AC438" s="40">
        <f t="shared" si="1305"/>
        <v>0</v>
      </c>
      <c r="AD438" s="40">
        <v>110948.45999999999</v>
      </c>
      <c r="AE438" s="40">
        <f t="shared" si="1306"/>
        <v>110948.45999999999</v>
      </c>
      <c r="AG438" s="46">
        <f t="shared" si="1383"/>
        <v>110948.45999999999</v>
      </c>
      <c r="AH438" s="15">
        <f t="shared" si="1384"/>
        <v>110948.45999999999</v>
      </c>
      <c r="AI438" s="16">
        <f t="shared" si="1385"/>
        <v>0</v>
      </c>
      <c r="AJ438" s="17">
        <f t="shared" si="1307"/>
        <v>0</v>
      </c>
    </row>
    <row r="439" spans="1:36" ht="66" x14ac:dyDescent="0.3">
      <c r="A439" s="25">
        <v>408</v>
      </c>
      <c r="B439" s="25">
        <v>2741</v>
      </c>
      <c r="C439" s="26" t="s">
        <v>88</v>
      </c>
      <c r="D439" s="85"/>
      <c r="E439" s="26" t="s">
        <v>90</v>
      </c>
      <c r="F439" s="32" t="s">
        <v>551</v>
      </c>
      <c r="G439" s="66"/>
      <c r="H439" s="25">
        <v>1</v>
      </c>
      <c r="I439" s="25" t="s">
        <v>540</v>
      </c>
      <c r="J439" s="27" t="s">
        <v>84</v>
      </c>
      <c r="K439" s="24" t="s">
        <v>84</v>
      </c>
      <c r="L439" s="6">
        <f>'[3]P.E PYBA 2026'!H416</f>
        <v>216342</v>
      </c>
      <c r="M439" s="6">
        <f t="shared" si="1298"/>
        <v>216342</v>
      </c>
      <c r="N439" s="8">
        <v>214200</v>
      </c>
      <c r="O439" s="8">
        <f t="shared" si="1298"/>
        <v>214200</v>
      </c>
      <c r="P439" s="40"/>
      <c r="Q439" s="40">
        <f t="shared" ref="Q439" si="1389">P439</f>
        <v>0</v>
      </c>
      <c r="R439" s="40"/>
      <c r="S439" s="40">
        <f t="shared" ref="S439" si="1390">R439</f>
        <v>0</v>
      </c>
      <c r="T439" s="40"/>
      <c r="U439" s="40">
        <f t="shared" ref="U439" si="1391">T439</f>
        <v>0</v>
      </c>
      <c r="V439" s="40"/>
      <c r="W439" s="40">
        <f t="shared" si="1302"/>
        <v>0</v>
      </c>
      <c r="X439" s="40"/>
      <c r="Y439" s="40">
        <f t="shared" si="1303"/>
        <v>0</v>
      </c>
      <c r="Z439" s="40"/>
      <c r="AA439" s="40">
        <f t="shared" si="1304"/>
        <v>0</v>
      </c>
      <c r="AB439" s="40"/>
      <c r="AC439" s="40">
        <f t="shared" si="1305"/>
        <v>0</v>
      </c>
      <c r="AD439" s="40">
        <v>203405.51</v>
      </c>
      <c r="AE439" s="40">
        <f t="shared" si="1306"/>
        <v>203405.51</v>
      </c>
      <c r="AG439" s="46">
        <f t="shared" si="1383"/>
        <v>203405.51</v>
      </c>
      <c r="AH439" s="15">
        <f t="shared" si="1384"/>
        <v>203405.51</v>
      </c>
      <c r="AI439" s="16">
        <f t="shared" si="1385"/>
        <v>0</v>
      </c>
      <c r="AJ439" s="17">
        <f t="shared" si="1307"/>
        <v>0</v>
      </c>
    </row>
    <row r="440" spans="1:36" ht="66" x14ac:dyDescent="0.3">
      <c r="A440" s="25">
        <v>409</v>
      </c>
      <c r="B440" s="25">
        <v>2741</v>
      </c>
      <c r="C440" s="26" t="s">
        <v>88</v>
      </c>
      <c r="D440" s="85"/>
      <c r="E440" s="26" t="s">
        <v>90</v>
      </c>
      <c r="F440" s="32" t="s">
        <v>552</v>
      </c>
      <c r="G440" s="66" t="s">
        <v>553</v>
      </c>
      <c r="H440" s="25">
        <v>1</v>
      </c>
      <c r="I440" s="25" t="s">
        <v>83</v>
      </c>
      <c r="J440" s="27" t="s">
        <v>84</v>
      </c>
      <c r="K440" s="24" t="s">
        <v>84</v>
      </c>
      <c r="L440" s="6">
        <f>'[3]P.E PYBA 2026'!H417</f>
        <v>335199.2</v>
      </c>
      <c r="M440" s="6">
        <f t="shared" si="1298"/>
        <v>335199.2</v>
      </c>
      <c r="N440" s="8">
        <v>333200</v>
      </c>
      <c r="O440" s="8">
        <f t="shared" si="1298"/>
        <v>333200</v>
      </c>
      <c r="P440" s="40"/>
      <c r="Q440" s="40">
        <f t="shared" ref="Q440" si="1392">P440</f>
        <v>0</v>
      </c>
      <c r="R440" s="40"/>
      <c r="S440" s="40">
        <f t="shared" ref="S440" si="1393">R440</f>
        <v>0</v>
      </c>
      <c r="T440" s="40"/>
      <c r="U440" s="40">
        <f t="shared" ref="U440" si="1394">T440</f>
        <v>0</v>
      </c>
      <c r="V440" s="40"/>
      <c r="W440" s="40">
        <f t="shared" si="1302"/>
        <v>0</v>
      </c>
      <c r="X440" s="40"/>
      <c r="Y440" s="40">
        <f t="shared" si="1303"/>
        <v>0</v>
      </c>
      <c r="Z440" s="40"/>
      <c r="AA440" s="40">
        <f t="shared" si="1304"/>
        <v>0</v>
      </c>
      <c r="AB440" s="40"/>
      <c r="AC440" s="40">
        <f t="shared" si="1305"/>
        <v>0</v>
      </c>
      <c r="AD440" s="40">
        <v>345173.78</v>
      </c>
      <c r="AE440" s="40">
        <f t="shared" si="1306"/>
        <v>345173.78</v>
      </c>
      <c r="AG440" s="45">
        <f t="shared" si="1371"/>
        <v>334199.59999999998</v>
      </c>
      <c r="AH440" s="15">
        <f t="shared" si="1372"/>
        <v>334199.59999999998</v>
      </c>
      <c r="AI440" s="16">
        <f t="shared" si="1373"/>
        <v>999.60000000000582</v>
      </c>
      <c r="AJ440" s="17">
        <f t="shared" si="1307"/>
        <v>2.9910269192422907E-3</v>
      </c>
    </row>
    <row r="441" spans="1:36" ht="66" x14ac:dyDescent="0.3">
      <c r="A441" s="25">
        <v>410</v>
      </c>
      <c r="B441" s="25">
        <v>2741</v>
      </c>
      <c r="C441" s="26" t="s">
        <v>88</v>
      </c>
      <c r="D441" s="85"/>
      <c r="E441" s="26" t="s">
        <v>90</v>
      </c>
      <c r="F441" s="31" t="s">
        <v>554</v>
      </c>
      <c r="G441" s="66"/>
      <c r="H441" s="25">
        <v>1</v>
      </c>
      <c r="I441" s="25" t="s">
        <v>83</v>
      </c>
      <c r="J441" s="27" t="s">
        <v>84</v>
      </c>
      <c r="K441" s="24" t="s">
        <v>84</v>
      </c>
      <c r="L441" s="6">
        <f>'[3]P.E PYBA 2026'!H418</f>
        <v>336532</v>
      </c>
      <c r="M441" s="6">
        <f t="shared" si="1298"/>
        <v>336532</v>
      </c>
      <c r="N441" s="8">
        <v>333200</v>
      </c>
      <c r="O441" s="8">
        <f t="shared" si="1298"/>
        <v>333200</v>
      </c>
      <c r="P441" s="40"/>
      <c r="Q441" s="40">
        <f t="shared" ref="Q441" si="1395">P441</f>
        <v>0</v>
      </c>
      <c r="R441" s="40"/>
      <c r="S441" s="40">
        <f t="shared" ref="S441" si="1396">R441</f>
        <v>0</v>
      </c>
      <c r="T441" s="40"/>
      <c r="U441" s="40">
        <f t="shared" ref="U441" si="1397">T441</f>
        <v>0</v>
      </c>
      <c r="V441" s="40"/>
      <c r="W441" s="40">
        <f t="shared" si="1302"/>
        <v>0</v>
      </c>
      <c r="X441" s="40"/>
      <c r="Y441" s="40">
        <f t="shared" si="1303"/>
        <v>0</v>
      </c>
      <c r="Z441" s="40"/>
      <c r="AA441" s="40">
        <f t="shared" si="1304"/>
        <v>0</v>
      </c>
      <c r="AB441" s="40"/>
      <c r="AC441" s="40">
        <f t="shared" si="1305"/>
        <v>0</v>
      </c>
      <c r="AD441" s="40">
        <v>221896.91999999998</v>
      </c>
      <c r="AE441" s="40">
        <f t="shared" si="1306"/>
        <v>221896.91999999998</v>
      </c>
      <c r="AG441" s="46">
        <f>AD441</f>
        <v>221896.91999999998</v>
      </c>
      <c r="AH441" s="15">
        <f>AE441</f>
        <v>221896.91999999998</v>
      </c>
      <c r="AI441" s="16">
        <f>_xlfn.STDEV.P(AD441)</f>
        <v>0</v>
      </c>
      <c r="AJ441" s="17">
        <f t="shared" si="1307"/>
        <v>0</v>
      </c>
    </row>
    <row r="442" spans="1:36" ht="66" x14ac:dyDescent="0.3">
      <c r="A442" s="25">
        <v>411</v>
      </c>
      <c r="B442" s="25">
        <v>2741</v>
      </c>
      <c r="C442" s="26" t="s">
        <v>88</v>
      </c>
      <c r="D442" s="85"/>
      <c r="E442" s="26" t="s">
        <v>90</v>
      </c>
      <c r="F442" s="31" t="s">
        <v>555</v>
      </c>
      <c r="G442" s="66" t="s">
        <v>556</v>
      </c>
      <c r="H442" s="25">
        <v>1</v>
      </c>
      <c r="I442" s="25" t="s">
        <v>540</v>
      </c>
      <c r="J442" s="27" t="s">
        <v>84</v>
      </c>
      <c r="K442" s="24" t="s">
        <v>84</v>
      </c>
      <c r="L442" s="6">
        <f>'[3]P.E PYBA 2026'!H419</f>
        <v>141372</v>
      </c>
      <c r="M442" s="6">
        <f t="shared" si="1298"/>
        <v>141372</v>
      </c>
      <c r="N442" s="8">
        <v>142800</v>
      </c>
      <c r="O442" s="8">
        <f t="shared" si="1298"/>
        <v>142800</v>
      </c>
      <c r="P442" s="40"/>
      <c r="Q442" s="40">
        <f t="shared" ref="Q442" si="1398">P442</f>
        <v>0</v>
      </c>
      <c r="R442" s="40"/>
      <c r="S442" s="40">
        <f t="shared" ref="S442" si="1399">R442</f>
        <v>0</v>
      </c>
      <c r="T442" s="40"/>
      <c r="U442" s="40">
        <f t="shared" ref="U442" si="1400">T442</f>
        <v>0</v>
      </c>
      <c r="V442" s="40"/>
      <c r="W442" s="40">
        <f t="shared" si="1302"/>
        <v>0</v>
      </c>
      <c r="X442" s="40"/>
      <c r="Y442" s="40">
        <f t="shared" si="1303"/>
        <v>0</v>
      </c>
      <c r="Z442" s="40"/>
      <c r="AA442" s="40">
        <f t="shared" si="1304"/>
        <v>0</v>
      </c>
      <c r="AB442" s="40"/>
      <c r="AC442" s="40">
        <f t="shared" si="1305"/>
        <v>0</v>
      </c>
      <c r="AD442" s="40">
        <v>86294.040000000008</v>
      </c>
      <c r="AE442" s="40">
        <f t="shared" si="1306"/>
        <v>86294.040000000008</v>
      </c>
      <c r="AG442" s="46">
        <f>AD442</f>
        <v>86294.040000000008</v>
      </c>
      <c r="AH442" s="15">
        <f>AE442</f>
        <v>86294.040000000008</v>
      </c>
      <c r="AI442" s="16">
        <f>_xlfn.STDEV.P(AD442)</f>
        <v>0</v>
      </c>
      <c r="AJ442" s="17">
        <f t="shared" si="1307"/>
        <v>0</v>
      </c>
    </row>
    <row r="443" spans="1:36" ht="66" x14ac:dyDescent="0.3">
      <c r="A443" s="25">
        <v>412</v>
      </c>
      <c r="B443" s="25">
        <v>2741</v>
      </c>
      <c r="C443" s="26" t="s">
        <v>88</v>
      </c>
      <c r="D443" s="85"/>
      <c r="E443" s="26" t="s">
        <v>90</v>
      </c>
      <c r="F443" s="31" t="s">
        <v>557</v>
      </c>
      <c r="G443" s="66"/>
      <c r="H443" s="25">
        <v>1</v>
      </c>
      <c r="I443" s="25" t="s">
        <v>540</v>
      </c>
      <c r="J443" s="27" t="s">
        <v>84</v>
      </c>
      <c r="K443" s="24" t="s">
        <v>84</v>
      </c>
      <c r="L443" s="6">
        <f>'[3]P.E PYBA 2026'!H420</f>
        <v>253422.4</v>
      </c>
      <c r="M443" s="6">
        <f t="shared" si="1298"/>
        <v>253422.4</v>
      </c>
      <c r="N443" s="8">
        <v>261800</v>
      </c>
      <c r="O443" s="8">
        <f t="shared" si="1298"/>
        <v>261800</v>
      </c>
      <c r="P443" s="40"/>
      <c r="Q443" s="40">
        <f t="shared" ref="Q443" si="1401">P443</f>
        <v>0</v>
      </c>
      <c r="R443" s="40"/>
      <c r="S443" s="40">
        <f t="shared" ref="S443" si="1402">R443</f>
        <v>0</v>
      </c>
      <c r="T443" s="40"/>
      <c r="U443" s="40">
        <f t="shared" ref="U443" si="1403">T443</f>
        <v>0</v>
      </c>
      <c r="V443" s="40"/>
      <c r="W443" s="40">
        <f t="shared" si="1302"/>
        <v>0</v>
      </c>
      <c r="X443" s="40"/>
      <c r="Y443" s="40">
        <f t="shared" si="1303"/>
        <v>0</v>
      </c>
      <c r="Z443" s="40"/>
      <c r="AA443" s="40">
        <f t="shared" si="1304"/>
        <v>0</v>
      </c>
      <c r="AB443" s="40"/>
      <c r="AC443" s="40">
        <f t="shared" si="1305"/>
        <v>0</v>
      </c>
      <c r="AD443" s="40">
        <v>209569.71</v>
      </c>
      <c r="AE443" s="40">
        <f t="shared" si="1306"/>
        <v>209569.71</v>
      </c>
      <c r="AG443" s="46">
        <f t="shared" ref="AG443:AG449" si="1404">AD443</f>
        <v>209569.71</v>
      </c>
      <c r="AH443" s="15">
        <f t="shared" ref="AH443:AH449" si="1405">AE443</f>
        <v>209569.71</v>
      </c>
      <c r="AI443" s="16">
        <f t="shared" ref="AI443:AI449" si="1406">_xlfn.STDEV.P(AD443)</f>
        <v>0</v>
      </c>
      <c r="AJ443" s="17">
        <f t="shared" si="1307"/>
        <v>0</v>
      </c>
    </row>
    <row r="444" spans="1:36" ht="66" x14ac:dyDescent="0.3">
      <c r="A444" s="25">
        <v>413</v>
      </c>
      <c r="B444" s="25">
        <v>2741</v>
      </c>
      <c r="C444" s="26" t="s">
        <v>88</v>
      </c>
      <c r="D444" s="85"/>
      <c r="E444" s="26" t="s">
        <v>90</v>
      </c>
      <c r="F444" s="31" t="s">
        <v>558</v>
      </c>
      <c r="G444" s="66"/>
      <c r="H444" s="25">
        <v>1</v>
      </c>
      <c r="I444" s="25" t="s">
        <v>540</v>
      </c>
      <c r="J444" s="27" t="s">
        <v>84</v>
      </c>
      <c r="K444" s="24" t="s">
        <v>84</v>
      </c>
      <c r="L444" s="6">
        <f>'[3]P.E PYBA 2026'!H421</f>
        <v>303450</v>
      </c>
      <c r="M444" s="6">
        <f t="shared" si="1298"/>
        <v>303450</v>
      </c>
      <c r="N444" s="8">
        <v>297500</v>
      </c>
      <c r="O444" s="8">
        <f t="shared" si="1298"/>
        <v>297500</v>
      </c>
      <c r="P444" s="40"/>
      <c r="Q444" s="40">
        <f t="shared" ref="Q444" si="1407">P444</f>
        <v>0</v>
      </c>
      <c r="R444" s="40"/>
      <c r="S444" s="40">
        <f t="shared" ref="S444" si="1408">R444</f>
        <v>0</v>
      </c>
      <c r="T444" s="40"/>
      <c r="U444" s="40">
        <f t="shared" ref="U444" si="1409">T444</f>
        <v>0</v>
      </c>
      <c r="V444" s="40"/>
      <c r="W444" s="40">
        <f t="shared" si="1302"/>
        <v>0</v>
      </c>
      <c r="X444" s="40"/>
      <c r="Y444" s="40">
        <f t="shared" si="1303"/>
        <v>0</v>
      </c>
      <c r="Z444" s="40"/>
      <c r="AA444" s="40">
        <f t="shared" si="1304"/>
        <v>0</v>
      </c>
      <c r="AB444" s="40"/>
      <c r="AC444" s="40">
        <f t="shared" si="1305"/>
        <v>0</v>
      </c>
      <c r="AD444" s="40">
        <v>209569.71</v>
      </c>
      <c r="AE444" s="40">
        <f t="shared" si="1306"/>
        <v>209569.71</v>
      </c>
      <c r="AG444" s="46">
        <f t="shared" si="1404"/>
        <v>209569.71</v>
      </c>
      <c r="AH444" s="15">
        <f t="shared" si="1405"/>
        <v>209569.71</v>
      </c>
      <c r="AI444" s="16">
        <f t="shared" si="1406"/>
        <v>0</v>
      </c>
      <c r="AJ444" s="17">
        <f t="shared" si="1307"/>
        <v>0</v>
      </c>
    </row>
    <row r="445" spans="1:36" ht="66" x14ac:dyDescent="0.3">
      <c r="A445" s="25">
        <v>414</v>
      </c>
      <c r="B445" s="25">
        <v>2741</v>
      </c>
      <c r="C445" s="26" t="s">
        <v>88</v>
      </c>
      <c r="D445" s="85"/>
      <c r="E445" s="26" t="s">
        <v>90</v>
      </c>
      <c r="F445" s="31" t="s">
        <v>559</v>
      </c>
      <c r="G445" s="66"/>
      <c r="H445" s="25">
        <v>1</v>
      </c>
      <c r="I445" s="25" t="s">
        <v>540</v>
      </c>
      <c r="J445" s="27" t="s">
        <v>84</v>
      </c>
      <c r="K445" s="24" t="s">
        <v>84</v>
      </c>
      <c r="L445" s="6">
        <f>'[3]P.E PYBA 2026'!H422</f>
        <v>303450</v>
      </c>
      <c r="M445" s="6">
        <f t="shared" si="1298"/>
        <v>303450</v>
      </c>
      <c r="N445" s="8">
        <v>297500</v>
      </c>
      <c r="O445" s="8">
        <f t="shared" si="1298"/>
        <v>297500</v>
      </c>
      <c r="P445" s="40"/>
      <c r="Q445" s="40">
        <f t="shared" ref="Q445" si="1410">P445</f>
        <v>0</v>
      </c>
      <c r="R445" s="40"/>
      <c r="S445" s="40">
        <f t="shared" ref="S445" si="1411">R445</f>
        <v>0</v>
      </c>
      <c r="T445" s="40"/>
      <c r="U445" s="40">
        <f t="shared" ref="U445" si="1412">T445</f>
        <v>0</v>
      </c>
      <c r="V445" s="40"/>
      <c r="W445" s="40">
        <f t="shared" si="1302"/>
        <v>0</v>
      </c>
      <c r="X445" s="40"/>
      <c r="Y445" s="40">
        <f t="shared" si="1303"/>
        <v>0</v>
      </c>
      <c r="Z445" s="40"/>
      <c r="AA445" s="40">
        <f t="shared" si="1304"/>
        <v>0</v>
      </c>
      <c r="AB445" s="40"/>
      <c r="AC445" s="40">
        <f t="shared" si="1305"/>
        <v>0</v>
      </c>
      <c r="AD445" s="40">
        <v>184914.1</v>
      </c>
      <c r="AE445" s="40">
        <f t="shared" si="1306"/>
        <v>184914.1</v>
      </c>
      <c r="AG445" s="46">
        <f t="shared" si="1404"/>
        <v>184914.1</v>
      </c>
      <c r="AH445" s="15">
        <f t="shared" si="1405"/>
        <v>184914.1</v>
      </c>
      <c r="AI445" s="16">
        <f t="shared" si="1406"/>
        <v>0</v>
      </c>
      <c r="AJ445" s="17">
        <f t="shared" si="1307"/>
        <v>0</v>
      </c>
    </row>
    <row r="446" spans="1:36" ht="69" x14ac:dyDescent="0.3">
      <c r="A446" s="25">
        <v>415</v>
      </c>
      <c r="B446" s="25">
        <v>2741</v>
      </c>
      <c r="C446" s="26" t="s">
        <v>88</v>
      </c>
      <c r="D446" s="85"/>
      <c r="E446" s="26" t="s">
        <v>90</v>
      </c>
      <c r="F446" s="31" t="s">
        <v>560</v>
      </c>
      <c r="G446" s="66"/>
      <c r="H446" s="25">
        <v>1</v>
      </c>
      <c r="I446" s="25" t="s">
        <v>540</v>
      </c>
      <c r="J446" s="27" t="s">
        <v>84</v>
      </c>
      <c r="K446" s="24" t="s">
        <v>84</v>
      </c>
      <c r="L446" s="6">
        <f>'[3]P.E PYBA 2026'!H423</f>
        <v>312494</v>
      </c>
      <c r="M446" s="6">
        <f t="shared" si="1298"/>
        <v>312494</v>
      </c>
      <c r="N446" s="8">
        <v>309400</v>
      </c>
      <c r="O446" s="8">
        <f t="shared" si="1298"/>
        <v>309400</v>
      </c>
      <c r="P446" s="40"/>
      <c r="Q446" s="40">
        <f t="shared" ref="Q446" si="1413">P446</f>
        <v>0</v>
      </c>
      <c r="R446" s="40"/>
      <c r="S446" s="40">
        <f t="shared" ref="S446" si="1414">R446</f>
        <v>0</v>
      </c>
      <c r="T446" s="40"/>
      <c r="U446" s="40">
        <f t="shared" ref="U446" si="1415">T446</f>
        <v>0</v>
      </c>
      <c r="V446" s="40"/>
      <c r="W446" s="40">
        <f t="shared" si="1302"/>
        <v>0</v>
      </c>
      <c r="X446" s="40"/>
      <c r="Y446" s="40">
        <f t="shared" si="1303"/>
        <v>0</v>
      </c>
      <c r="Z446" s="40"/>
      <c r="AA446" s="40">
        <f t="shared" si="1304"/>
        <v>0</v>
      </c>
      <c r="AB446" s="40"/>
      <c r="AC446" s="40">
        <f t="shared" si="1305"/>
        <v>0</v>
      </c>
      <c r="AD446" s="40">
        <v>221896.91999999998</v>
      </c>
      <c r="AE446" s="40">
        <f t="shared" si="1306"/>
        <v>221896.91999999998</v>
      </c>
      <c r="AG446" s="46">
        <f t="shared" si="1404"/>
        <v>221896.91999999998</v>
      </c>
      <c r="AH446" s="15">
        <f t="shared" si="1405"/>
        <v>221896.91999999998</v>
      </c>
      <c r="AI446" s="16">
        <f t="shared" si="1406"/>
        <v>0</v>
      </c>
      <c r="AJ446" s="17">
        <f t="shared" si="1307"/>
        <v>0</v>
      </c>
    </row>
    <row r="447" spans="1:36" ht="66" x14ac:dyDescent="0.3">
      <c r="A447" s="25">
        <v>416</v>
      </c>
      <c r="B447" s="25">
        <v>2741</v>
      </c>
      <c r="C447" s="26" t="s">
        <v>88</v>
      </c>
      <c r="D447" s="85"/>
      <c r="E447" s="26" t="s">
        <v>90</v>
      </c>
      <c r="F447" s="31" t="s">
        <v>561</v>
      </c>
      <c r="G447" s="66"/>
      <c r="H447" s="25">
        <v>1</v>
      </c>
      <c r="I447" s="25" t="s">
        <v>540</v>
      </c>
      <c r="J447" s="27" t="s">
        <v>84</v>
      </c>
      <c r="K447" s="24" t="s">
        <v>84</v>
      </c>
      <c r="L447" s="6">
        <f>'[3]P.E PYBA 2026'!H424</f>
        <v>335199.2</v>
      </c>
      <c r="M447" s="6">
        <f t="shared" si="1298"/>
        <v>335199.2</v>
      </c>
      <c r="N447" s="8">
        <v>333200</v>
      </c>
      <c r="O447" s="8">
        <f t="shared" si="1298"/>
        <v>333200</v>
      </c>
      <c r="P447" s="40"/>
      <c r="Q447" s="40">
        <f t="shared" ref="Q447" si="1416">P447</f>
        <v>0</v>
      </c>
      <c r="R447" s="40"/>
      <c r="S447" s="40">
        <f t="shared" ref="S447" si="1417">R447</f>
        <v>0</v>
      </c>
      <c r="T447" s="40"/>
      <c r="U447" s="40">
        <f t="shared" ref="U447" si="1418">T447</f>
        <v>0</v>
      </c>
      <c r="V447" s="40"/>
      <c r="W447" s="40">
        <f t="shared" si="1302"/>
        <v>0</v>
      </c>
      <c r="X447" s="40"/>
      <c r="Y447" s="40">
        <f t="shared" si="1303"/>
        <v>0</v>
      </c>
      <c r="Z447" s="40"/>
      <c r="AA447" s="40">
        <f t="shared" si="1304"/>
        <v>0</v>
      </c>
      <c r="AB447" s="40"/>
      <c r="AC447" s="40">
        <f t="shared" si="1305"/>
        <v>0</v>
      </c>
      <c r="AD447" s="40">
        <v>221896.91999999998</v>
      </c>
      <c r="AE447" s="40">
        <f t="shared" si="1306"/>
        <v>221896.91999999998</v>
      </c>
      <c r="AG447" s="46">
        <f t="shared" si="1404"/>
        <v>221896.91999999998</v>
      </c>
      <c r="AH447" s="15">
        <f t="shared" si="1405"/>
        <v>221896.91999999998</v>
      </c>
      <c r="AI447" s="16">
        <f t="shared" si="1406"/>
        <v>0</v>
      </c>
      <c r="AJ447" s="17">
        <f t="shared" si="1307"/>
        <v>0</v>
      </c>
    </row>
    <row r="448" spans="1:36" ht="66" x14ac:dyDescent="0.3">
      <c r="A448" s="25">
        <v>417</v>
      </c>
      <c r="B448" s="25">
        <v>2741</v>
      </c>
      <c r="C448" s="26" t="s">
        <v>88</v>
      </c>
      <c r="D448" s="85"/>
      <c r="E448" s="26" t="s">
        <v>90</v>
      </c>
      <c r="F448" s="31" t="s">
        <v>562</v>
      </c>
      <c r="G448" s="66"/>
      <c r="H448" s="25">
        <v>1</v>
      </c>
      <c r="I448" s="25" t="s">
        <v>540</v>
      </c>
      <c r="J448" s="27" t="s">
        <v>84</v>
      </c>
      <c r="K448" s="24" t="s">
        <v>84</v>
      </c>
      <c r="L448" s="6">
        <f>'[3]P.E PYBA 2026'!H425</f>
        <v>267036</v>
      </c>
      <c r="M448" s="6">
        <f t="shared" si="1298"/>
        <v>267036</v>
      </c>
      <c r="N448" s="8">
        <v>261800</v>
      </c>
      <c r="O448" s="8">
        <f t="shared" si="1298"/>
        <v>261800</v>
      </c>
      <c r="P448" s="40"/>
      <c r="Q448" s="40">
        <f t="shared" ref="Q448" si="1419">P448</f>
        <v>0</v>
      </c>
      <c r="R448" s="40"/>
      <c r="S448" s="40">
        <f t="shared" ref="S448" si="1420">R448</f>
        <v>0</v>
      </c>
      <c r="T448" s="40"/>
      <c r="U448" s="40">
        <f t="shared" ref="U448" si="1421">T448</f>
        <v>0</v>
      </c>
      <c r="V448" s="40"/>
      <c r="W448" s="40">
        <f t="shared" si="1302"/>
        <v>0</v>
      </c>
      <c r="X448" s="40"/>
      <c r="Y448" s="40">
        <f t="shared" si="1303"/>
        <v>0</v>
      </c>
      <c r="Z448" s="40"/>
      <c r="AA448" s="40">
        <f t="shared" si="1304"/>
        <v>0</v>
      </c>
      <c r="AB448" s="40"/>
      <c r="AC448" s="40">
        <f t="shared" si="1305"/>
        <v>0</v>
      </c>
      <c r="AD448" s="40">
        <v>221896.91999999998</v>
      </c>
      <c r="AE448" s="40">
        <f t="shared" si="1306"/>
        <v>221896.91999999998</v>
      </c>
      <c r="AG448" s="46">
        <f t="shared" si="1404"/>
        <v>221896.91999999998</v>
      </c>
      <c r="AH448" s="15">
        <f t="shared" si="1405"/>
        <v>221896.91999999998</v>
      </c>
      <c r="AI448" s="16">
        <f t="shared" si="1406"/>
        <v>0</v>
      </c>
      <c r="AJ448" s="17">
        <f t="shared" si="1307"/>
        <v>0</v>
      </c>
    </row>
    <row r="449" spans="1:36" ht="66" x14ac:dyDescent="0.3">
      <c r="A449" s="25">
        <v>418</v>
      </c>
      <c r="B449" s="25">
        <v>2741</v>
      </c>
      <c r="C449" s="26" t="s">
        <v>88</v>
      </c>
      <c r="D449" s="85"/>
      <c r="E449" s="26" t="s">
        <v>90</v>
      </c>
      <c r="F449" s="31" t="s">
        <v>563</v>
      </c>
      <c r="G449" s="66"/>
      <c r="H449" s="25">
        <v>1</v>
      </c>
      <c r="I449" s="25" t="s">
        <v>540</v>
      </c>
      <c r="J449" s="27" t="s">
        <v>84</v>
      </c>
      <c r="K449" s="24" t="s">
        <v>84</v>
      </c>
      <c r="L449" s="6">
        <f>'[3]P.E PYBA 2026'!H426</f>
        <v>264418</v>
      </c>
      <c r="M449" s="6">
        <f t="shared" si="1298"/>
        <v>264418</v>
      </c>
      <c r="N449" s="8">
        <v>261800</v>
      </c>
      <c r="O449" s="8">
        <f t="shared" si="1298"/>
        <v>261800</v>
      </c>
      <c r="P449" s="40"/>
      <c r="Q449" s="40">
        <f t="shared" ref="Q449" si="1422">P449</f>
        <v>0</v>
      </c>
      <c r="R449" s="40"/>
      <c r="S449" s="40">
        <f t="shared" ref="S449" si="1423">R449</f>
        <v>0</v>
      </c>
      <c r="T449" s="40"/>
      <c r="U449" s="40">
        <f t="shared" ref="U449" si="1424">T449</f>
        <v>0</v>
      </c>
      <c r="V449" s="40"/>
      <c r="W449" s="40">
        <f t="shared" si="1302"/>
        <v>0</v>
      </c>
      <c r="X449" s="40"/>
      <c r="Y449" s="40">
        <f t="shared" si="1303"/>
        <v>0</v>
      </c>
      <c r="Z449" s="40"/>
      <c r="AA449" s="40">
        <f t="shared" si="1304"/>
        <v>0</v>
      </c>
      <c r="AB449" s="40"/>
      <c r="AC449" s="40">
        <f t="shared" si="1305"/>
        <v>0</v>
      </c>
      <c r="AD449" s="40">
        <v>184914.1</v>
      </c>
      <c r="AE449" s="40">
        <f t="shared" si="1306"/>
        <v>184914.1</v>
      </c>
      <c r="AG449" s="46">
        <f t="shared" si="1404"/>
        <v>184914.1</v>
      </c>
      <c r="AH449" s="15">
        <f t="shared" si="1405"/>
        <v>184914.1</v>
      </c>
      <c r="AI449" s="16">
        <f t="shared" si="1406"/>
        <v>0</v>
      </c>
      <c r="AJ449" s="17">
        <f t="shared" si="1307"/>
        <v>0</v>
      </c>
    </row>
    <row r="450" spans="1:36" ht="66" x14ac:dyDescent="0.3">
      <c r="A450" s="25">
        <v>419</v>
      </c>
      <c r="B450" s="25">
        <v>2741</v>
      </c>
      <c r="C450" s="26" t="s">
        <v>88</v>
      </c>
      <c r="D450" s="85"/>
      <c r="E450" s="26" t="s">
        <v>90</v>
      </c>
      <c r="F450" s="31" t="s">
        <v>564</v>
      </c>
      <c r="G450" s="66"/>
      <c r="H450" s="25">
        <v>1</v>
      </c>
      <c r="I450" s="25" t="s">
        <v>540</v>
      </c>
      <c r="J450" s="27" t="s">
        <v>84</v>
      </c>
      <c r="K450" s="24" t="s">
        <v>84</v>
      </c>
      <c r="L450" s="6">
        <f>'[3]P.E PYBA 2026'!H427</f>
        <v>335199.2</v>
      </c>
      <c r="M450" s="6">
        <f t="shared" si="1298"/>
        <v>335199.2</v>
      </c>
      <c r="N450" s="8">
        <v>333200</v>
      </c>
      <c r="O450" s="8">
        <f t="shared" si="1298"/>
        <v>333200</v>
      </c>
      <c r="P450" s="40"/>
      <c r="Q450" s="40">
        <f t="shared" ref="Q450" si="1425">P450</f>
        <v>0</v>
      </c>
      <c r="R450" s="40"/>
      <c r="S450" s="40">
        <f t="shared" ref="S450" si="1426">R450</f>
        <v>0</v>
      </c>
      <c r="T450" s="40"/>
      <c r="U450" s="40">
        <f t="shared" ref="U450" si="1427">T450</f>
        <v>0</v>
      </c>
      <c r="V450" s="40"/>
      <c r="W450" s="40">
        <f t="shared" si="1302"/>
        <v>0</v>
      </c>
      <c r="X450" s="40"/>
      <c r="Y450" s="40">
        <f t="shared" si="1303"/>
        <v>0</v>
      </c>
      <c r="Z450" s="40"/>
      <c r="AA450" s="40">
        <f t="shared" si="1304"/>
        <v>0</v>
      </c>
      <c r="AB450" s="40"/>
      <c r="AC450" s="40">
        <f t="shared" si="1305"/>
        <v>0</v>
      </c>
      <c r="AD450" s="40">
        <v>271208.14</v>
      </c>
      <c r="AE450" s="40">
        <f t="shared" si="1306"/>
        <v>271208.14</v>
      </c>
      <c r="AG450" s="46">
        <f t="shared" ref="AG450:AG453" si="1428">AD450</f>
        <v>271208.14</v>
      </c>
      <c r="AH450" s="15">
        <f t="shared" ref="AH450:AH453" si="1429">AE450</f>
        <v>271208.14</v>
      </c>
      <c r="AI450" s="16">
        <f t="shared" ref="AI450:AI453" si="1430">_xlfn.STDEV.P(AD450)</f>
        <v>0</v>
      </c>
      <c r="AJ450" s="17">
        <f t="shared" si="1307"/>
        <v>0</v>
      </c>
    </row>
    <row r="451" spans="1:36" ht="66" x14ac:dyDescent="0.3">
      <c r="A451" s="25">
        <v>420</v>
      </c>
      <c r="B451" s="25">
        <v>2741</v>
      </c>
      <c r="C451" s="26" t="s">
        <v>88</v>
      </c>
      <c r="D451" s="85"/>
      <c r="E451" s="26" t="s">
        <v>90</v>
      </c>
      <c r="F451" s="31" t="s">
        <v>565</v>
      </c>
      <c r="G451" s="66"/>
      <c r="H451" s="25">
        <v>1</v>
      </c>
      <c r="I451" s="25" t="s">
        <v>540</v>
      </c>
      <c r="J451" s="27" t="s">
        <v>84</v>
      </c>
      <c r="K451" s="24" t="s">
        <v>84</v>
      </c>
      <c r="L451" s="6">
        <f>'[3]P.E PYBA 2026'!H428</f>
        <v>264418</v>
      </c>
      <c r="M451" s="6">
        <f t="shared" si="1298"/>
        <v>264418</v>
      </c>
      <c r="N451" s="8">
        <v>261800</v>
      </c>
      <c r="O451" s="8">
        <f t="shared" si="1298"/>
        <v>261800</v>
      </c>
      <c r="P451" s="40"/>
      <c r="Q451" s="40">
        <f t="shared" ref="Q451" si="1431">P451</f>
        <v>0</v>
      </c>
      <c r="R451" s="40"/>
      <c r="S451" s="40">
        <f t="shared" ref="S451" si="1432">R451</f>
        <v>0</v>
      </c>
      <c r="T451" s="40"/>
      <c r="U451" s="40">
        <f t="shared" ref="U451" si="1433">T451</f>
        <v>0</v>
      </c>
      <c r="V451" s="40"/>
      <c r="W451" s="40">
        <f t="shared" si="1302"/>
        <v>0</v>
      </c>
      <c r="X451" s="40"/>
      <c r="Y451" s="40">
        <f t="shared" si="1303"/>
        <v>0</v>
      </c>
      <c r="Z451" s="40"/>
      <c r="AA451" s="40">
        <f t="shared" si="1304"/>
        <v>0</v>
      </c>
      <c r="AB451" s="40"/>
      <c r="AC451" s="40">
        <f t="shared" si="1305"/>
        <v>0</v>
      </c>
      <c r="AD451" s="40">
        <v>184914.1</v>
      </c>
      <c r="AE451" s="40">
        <f t="shared" si="1306"/>
        <v>184914.1</v>
      </c>
      <c r="AG451" s="46">
        <f t="shared" si="1428"/>
        <v>184914.1</v>
      </c>
      <c r="AH451" s="15">
        <f t="shared" si="1429"/>
        <v>184914.1</v>
      </c>
      <c r="AI451" s="16">
        <f t="shared" si="1430"/>
        <v>0</v>
      </c>
      <c r="AJ451" s="17">
        <f t="shared" si="1307"/>
        <v>0</v>
      </c>
    </row>
    <row r="452" spans="1:36" ht="82.8" x14ac:dyDescent="0.3">
      <c r="A452" s="25">
        <v>421</v>
      </c>
      <c r="B452" s="25">
        <v>2741</v>
      </c>
      <c r="C452" s="26" t="s">
        <v>88</v>
      </c>
      <c r="D452" s="85"/>
      <c r="E452" s="26" t="s">
        <v>90</v>
      </c>
      <c r="F452" s="31" t="s">
        <v>566</v>
      </c>
      <c r="G452" s="66"/>
      <c r="H452" s="25">
        <v>1</v>
      </c>
      <c r="I452" s="25" t="s">
        <v>540</v>
      </c>
      <c r="J452" s="27" t="s">
        <v>84</v>
      </c>
      <c r="K452" s="24" t="s">
        <v>84</v>
      </c>
      <c r="L452" s="6">
        <f>'[3]P.E PYBA 2026'!H429</f>
        <v>41233.5</v>
      </c>
      <c r="M452" s="6">
        <f t="shared" si="1298"/>
        <v>41233.5</v>
      </c>
      <c r="N452" s="8">
        <v>41650</v>
      </c>
      <c r="O452" s="8">
        <f t="shared" si="1298"/>
        <v>41650</v>
      </c>
      <c r="P452" s="40"/>
      <c r="Q452" s="40">
        <f t="shared" ref="Q452" si="1434">P452</f>
        <v>0</v>
      </c>
      <c r="R452" s="40"/>
      <c r="S452" s="40">
        <f t="shared" ref="S452" si="1435">R452</f>
        <v>0</v>
      </c>
      <c r="T452" s="40"/>
      <c r="U452" s="40">
        <f t="shared" ref="U452" si="1436">T452</f>
        <v>0</v>
      </c>
      <c r="V452" s="40"/>
      <c r="W452" s="40">
        <f t="shared" si="1302"/>
        <v>0</v>
      </c>
      <c r="X452" s="40"/>
      <c r="Y452" s="40">
        <f t="shared" si="1303"/>
        <v>0</v>
      </c>
      <c r="Z452" s="40"/>
      <c r="AA452" s="40">
        <f t="shared" si="1304"/>
        <v>0</v>
      </c>
      <c r="AB452" s="40"/>
      <c r="AC452" s="40">
        <f t="shared" si="1305"/>
        <v>0</v>
      </c>
      <c r="AD452" s="40">
        <v>271208.14</v>
      </c>
      <c r="AE452" s="40">
        <f t="shared" si="1306"/>
        <v>271208.14</v>
      </c>
      <c r="AG452" s="46">
        <f t="shared" si="1428"/>
        <v>271208.14</v>
      </c>
      <c r="AH452" s="15">
        <f t="shared" si="1429"/>
        <v>271208.14</v>
      </c>
      <c r="AI452" s="16">
        <f t="shared" si="1430"/>
        <v>0</v>
      </c>
      <c r="AJ452" s="17">
        <f t="shared" si="1307"/>
        <v>0</v>
      </c>
    </row>
    <row r="453" spans="1:36" ht="66" x14ac:dyDescent="0.3">
      <c r="A453" s="25">
        <v>422</v>
      </c>
      <c r="B453" s="25">
        <v>2741</v>
      </c>
      <c r="C453" s="26" t="s">
        <v>88</v>
      </c>
      <c r="D453" s="85"/>
      <c r="E453" s="26" t="s">
        <v>90</v>
      </c>
      <c r="F453" s="31" t="s">
        <v>567</v>
      </c>
      <c r="G453" s="66"/>
      <c r="H453" s="25">
        <v>1</v>
      </c>
      <c r="I453" s="25" t="s">
        <v>540</v>
      </c>
      <c r="J453" s="27" t="s">
        <v>84</v>
      </c>
      <c r="K453" s="24" t="s">
        <v>84</v>
      </c>
      <c r="L453" s="6">
        <f>'[3]P.E PYBA 2026'!H430</f>
        <v>322537.59999999998</v>
      </c>
      <c r="M453" s="6">
        <f t="shared" si="1298"/>
        <v>322537.59999999998</v>
      </c>
      <c r="N453" s="8">
        <v>333200</v>
      </c>
      <c r="O453" s="8">
        <f t="shared" si="1298"/>
        <v>333200</v>
      </c>
      <c r="P453" s="40"/>
      <c r="Q453" s="40">
        <f t="shared" ref="Q453" si="1437">P453</f>
        <v>0</v>
      </c>
      <c r="R453" s="40"/>
      <c r="S453" s="40">
        <f t="shared" ref="S453" si="1438">R453</f>
        <v>0</v>
      </c>
      <c r="T453" s="40"/>
      <c r="U453" s="40">
        <f t="shared" ref="U453" si="1439">T453</f>
        <v>0</v>
      </c>
      <c r="V453" s="40"/>
      <c r="W453" s="40">
        <f t="shared" si="1302"/>
        <v>0</v>
      </c>
      <c r="X453" s="40"/>
      <c r="Y453" s="40">
        <f t="shared" si="1303"/>
        <v>0</v>
      </c>
      <c r="Z453" s="40"/>
      <c r="AA453" s="40">
        <f t="shared" si="1304"/>
        <v>0</v>
      </c>
      <c r="AB453" s="40"/>
      <c r="AC453" s="40">
        <f t="shared" si="1305"/>
        <v>0</v>
      </c>
      <c r="AD453" s="40">
        <v>184914.1</v>
      </c>
      <c r="AE453" s="40">
        <f t="shared" si="1306"/>
        <v>184914.1</v>
      </c>
      <c r="AG453" s="46">
        <f t="shared" si="1428"/>
        <v>184914.1</v>
      </c>
      <c r="AH453" s="15">
        <f t="shared" si="1429"/>
        <v>184914.1</v>
      </c>
      <c r="AI453" s="16">
        <f t="shared" si="1430"/>
        <v>0</v>
      </c>
      <c r="AJ453" s="17">
        <f t="shared" si="1307"/>
        <v>0</v>
      </c>
    </row>
    <row r="454" spans="1:36" ht="66" x14ac:dyDescent="0.3">
      <c r="A454" s="25">
        <v>423</v>
      </c>
      <c r="B454" s="25">
        <v>2741</v>
      </c>
      <c r="C454" s="26" t="s">
        <v>88</v>
      </c>
      <c r="D454" s="85"/>
      <c r="E454" s="26" t="s">
        <v>90</v>
      </c>
      <c r="F454" s="31" t="s">
        <v>568</v>
      </c>
      <c r="G454" s="66"/>
      <c r="H454" s="25">
        <v>1</v>
      </c>
      <c r="I454" s="25" t="s">
        <v>540</v>
      </c>
      <c r="J454" s="27" t="s">
        <v>84</v>
      </c>
      <c r="K454" s="24" t="s">
        <v>84</v>
      </c>
      <c r="L454" s="6">
        <f>'[3]P.E PYBA 2026'!H431</f>
        <v>218484</v>
      </c>
      <c r="M454" s="6">
        <f t="shared" si="1298"/>
        <v>218484</v>
      </c>
      <c r="N454" s="8">
        <v>214200</v>
      </c>
      <c r="O454" s="8">
        <f t="shared" si="1298"/>
        <v>214200</v>
      </c>
      <c r="P454" s="40"/>
      <c r="Q454" s="40">
        <f t="shared" ref="Q454" si="1440">P454</f>
        <v>0</v>
      </c>
      <c r="R454" s="40"/>
      <c r="S454" s="40">
        <f t="shared" ref="S454" si="1441">R454</f>
        <v>0</v>
      </c>
      <c r="T454" s="40"/>
      <c r="U454" s="40">
        <f t="shared" ref="U454" si="1442">T454</f>
        <v>0</v>
      </c>
      <c r="V454" s="40"/>
      <c r="W454" s="40">
        <f t="shared" si="1302"/>
        <v>0</v>
      </c>
      <c r="X454" s="40"/>
      <c r="Y454" s="40">
        <f t="shared" si="1303"/>
        <v>0</v>
      </c>
      <c r="Z454" s="40"/>
      <c r="AA454" s="40">
        <f t="shared" si="1304"/>
        <v>0</v>
      </c>
      <c r="AB454" s="40"/>
      <c r="AC454" s="40">
        <f t="shared" si="1305"/>
        <v>0</v>
      </c>
      <c r="AD454" s="40">
        <v>147931.28</v>
      </c>
      <c r="AE454" s="40">
        <f t="shared" si="1306"/>
        <v>147931.28</v>
      </c>
      <c r="AG454" s="46">
        <f t="shared" ref="AG454:AG461" si="1443">AD454</f>
        <v>147931.28</v>
      </c>
      <c r="AH454" s="15">
        <f t="shared" ref="AH454:AH461" si="1444">AE454</f>
        <v>147931.28</v>
      </c>
      <c r="AI454" s="16">
        <f t="shared" ref="AI454:AI461" si="1445">_xlfn.STDEV.P(AD454)</f>
        <v>0</v>
      </c>
      <c r="AJ454" s="17">
        <f t="shared" si="1307"/>
        <v>0</v>
      </c>
    </row>
    <row r="455" spans="1:36" ht="66" x14ac:dyDescent="0.3">
      <c r="A455" s="25">
        <v>424</v>
      </c>
      <c r="B455" s="25">
        <v>2741</v>
      </c>
      <c r="C455" s="26" t="s">
        <v>88</v>
      </c>
      <c r="D455" s="85"/>
      <c r="E455" s="26" t="s">
        <v>90</v>
      </c>
      <c r="F455" s="31" t="s">
        <v>569</v>
      </c>
      <c r="G455" s="66"/>
      <c r="H455" s="25">
        <v>1</v>
      </c>
      <c r="I455" s="25" t="s">
        <v>540</v>
      </c>
      <c r="J455" s="27" t="s">
        <v>84</v>
      </c>
      <c r="K455" s="24" t="s">
        <v>84</v>
      </c>
      <c r="L455" s="6">
        <f>'[3]P.E PYBA 2026'!H432</f>
        <v>267036</v>
      </c>
      <c r="M455" s="6">
        <f t="shared" si="1298"/>
        <v>267036</v>
      </c>
      <c r="N455" s="8">
        <v>261800</v>
      </c>
      <c r="O455" s="8">
        <f t="shared" si="1298"/>
        <v>261800</v>
      </c>
      <c r="P455" s="40"/>
      <c r="Q455" s="40">
        <f t="shared" ref="Q455" si="1446">P455</f>
        <v>0</v>
      </c>
      <c r="R455" s="40"/>
      <c r="S455" s="40">
        <f t="shared" ref="S455" si="1447">R455</f>
        <v>0</v>
      </c>
      <c r="T455" s="40"/>
      <c r="U455" s="40">
        <f t="shared" ref="U455" si="1448">T455</f>
        <v>0</v>
      </c>
      <c r="V455" s="40"/>
      <c r="W455" s="40">
        <f t="shared" si="1302"/>
        <v>0</v>
      </c>
      <c r="X455" s="40"/>
      <c r="Y455" s="40">
        <f t="shared" si="1303"/>
        <v>0</v>
      </c>
      <c r="Z455" s="40"/>
      <c r="AA455" s="40">
        <f t="shared" si="1304"/>
        <v>0</v>
      </c>
      <c r="AB455" s="40"/>
      <c r="AC455" s="40">
        <f t="shared" si="1305"/>
        <v>0</v>
      </c>
      <c r="AD455" s="40">
        <v>147931.28</v>
      </c>
      <c r="AE455" s="40">
        <f t="shared" si="1306"/>
        <v>147931.28</v>
      </c>
      <c r="AG455" s="46">
        <f t="shared" si="1443"/>
        <v>147931.28</v>
      </c>
      <c r="AH455" s="15">
        <f t="shared" si="1444"/>
        <v>147931.28</v>
      </c>
      <c r="AI455" s="16">
        <f t="shared" si="1445"/>
        <v>0</v>
      </c>
      <c r="AJ455" s="17">
        <f t="shared" si="1307"/>
        <v>0</v>
      </c>
    </row>
    <row r="456" spans="1:36" ht="66" x14ac:dyDescent="0.3">
      <c r="A456" s="25">
        <v>425</v>
      </c>
      <c r="B456" s="25">
        <v>2741</v>
      </c>
      <c r="C456" s="26" t="s">
        <v>88</v>
      </c>
      <c r="D456" s="85"/>
      <c r="E456" s="26" t="s">
        <v>90</v>
      </c>
      <c r="F456" s="31" t="s">
        <v>570</v>
      </c>
      <c r="G456" s="66"/>
      <c r="H456" s="25">
        <v>1</v>
      </c>
      <c r="I456" s="25" t="s">
        <v>540</v>
      </c>
      <c r="J456" s="27" t="s">
        <v>84</v>
      </c>
      <c r="K456" s="24" t="s">
        <v>84</v>
      </c>
      <c r="L456" s="6">
        <f>'[3]P.E PYBA 2026'!H433</f>
        <v>264418</v>
      </c>
      <c r="M456" s="6">
        <f t="shared" si="1298"/>
        <v>264418</v>
      </c>
      <c r="N456" s="8">
        <v>261800</v>
      </c>
      <c r="O456" s="8">
        <f t="shared" si="1298"/>
        <v>261800</v>
      </c>
      <c r="P456" s="40"/>
      <c r="Q456" s="40">
        <f t="shared" ref="Q456" si="1449">P456</f>
        <v>0</v>
      </c>
      <c r="R456" s="40"/>
      <c r="S456" s="40">
        <f t="shared" ref="S456" si="1450">R456</f>
        <v>0</v>
      </c>
      <c r="T456" s="40"/>
      <c r="U456" s="40">
        <f t="shared" ref="U456" si="1451">T456</f>
        <v>0</v>
      </c>
      <c r="V456" s="40"/>
      <c r="W456" s="40">
        <f t="shared" si="1302"/>
        <v>0</v>
      </c>
      <c r="X456" s="40"/>
      <c r="Y456" s="40">
        <f t="shared" si="1303"/>
        <v>0</v>
      </c>
      <c r="Z456" s="40"/>
      <c r="AA456" s="40">
        <f t="shared" si="1304"/>
        <v>0</v>
      </c>
      <c r="AB456" s="40"/>
      <c r="AC456" s="40">
        <f t="shared" si="1305"/>
        <v>0</v>
      </c>
      <c r="AD456" s="40">
        <v>147931.28</v>
      </c>
      <c r="AE456" s="40">
        <f t="shared" si="1306"/>
        <v>147931.28</v>
      </c>
      <c r="AG456" s="46">
        <f t="shared" si="1443"/>
        <v>147931.28</v>
      </c>
      <c r="AH456" s="15">
        <f t="shared" si="1444"/>
        <v>147931.28</v>
      </c>
      <c r="AI456" s="16">
        <f t="shared" si="1445"/>
        <v>0</v>
      </c>
      <c r="AJ456" s="17">
        <f t="shared" si="1307"/>
        <v>0</v>
      </c>
    </row>
    <row r="457" spans="1:36" ht="66" x14ac:dyDescent="0.3">
      <c r="A457" s="25">
        <v>426</v>
      </c>
      <c r="B457" s="25">
        <v>2741</v>
      </c>
      <c r="C457" s="26" t="s">
        <v>88</v>
      </c>
      <c r="D457" s="85"/>
      <c r="E457" s="26" t="s">
        <v>90</v>
      </c>
      <c r="F457" s="31" t="s">
        <v>571</v>
      </c>
      <c r="G457" s="66"/>
      <c r="H457" s="25">
        <v>1</v>
      </c>
      <c r="I457" s="25" t="s">
        <v>540</v>
      </c>
      <c r="J457" s="27" t="s">
        <v>84</v>
      </c>
      <c r="K457" s="24" t="s">
        <v>84</v>
      </c>
      <c r="L457" s="6">
        <f>'[3]P.E PYBA 2026'!H434</f>
        <v>167599.6</v>
      </c>
      <c r="M457" s="6">
        <f t="shared" si="1298"/>
        <v>167599.6</v>
      </c>
      <c r="N457" s="8">
        <v>166600</v>
      </c>
      <c r="O457" s="8">
        <f t="shared" si="1298"/>
        <v>166600</v>
      </c>
      <c r="P457" s="40"/>
      <c r="Q457" s="40">
        <f t="shared" ref="Q457" si="1452">P457</f>
        <v>0</v>
      </c>
      <c r="R457" s="40"/>
      <c r="S457" s="40">
        <f t="shared" ref="S457" si="1453">R457</f>
        <v>0</v>
      </c>
      <c r="T457" s="40"/>
      <c r="U457" s="40">
        <f t="shared" ref="U457" si="1454">T457</f>
        <v>0</v>
      </c>
      <c r="V457" s="40"/>
      <c r="W457" s="40">
        <f t="shared" si="1302"/>
        <v>0</v>
      </c>
      <c r="X457" s="40"/>
      <c r="Y457" s="40">
        <f t="shared" si="1303"/>
        <v>0</v>
      </c>
      <c r="Z457" s="40"/>
      <c r="AA457" s="40">
        <f t="shared" si="1304"/>
        <v>0</v>
      </c>
      <c r="AB457" s="40"/>
      <c r="AC457" s="40">
        <f t="shared" si="1305"/>
        <v>0</v>
      </c>
      <c r="AD457" s="40">
        <v>104785.45</v>
      </c>
      <c r="AE457" s="40">
        <f t="shared" si="1306"/>
        <v>104785.45</v>
      </c>
      <c r="AG457" s="46">
        <f t="shared" si="1443"/>
        <v>104785.45</v>
      </c>
      <c r="AH457" s="15">
        <f t="shared" si="1444"/>
        <v>104785.45</v>
      </c>
      <c r="AI457" s="16">
        <f t="shared" si="1445"/>
        <v>0</v>
      </c>
      <c r="AJ457" s="17">
        <f t="shared" si="1307"/>
        <v>0</v>
      </c>
    </row>
    <row r="458" spans="1:36" ht="66" x14ac:dyDescent="0.3">
      <c r="A458" s="25">
        <v>427</v>
      </c>
      <c r="B458" s="25">
        <v>2741</v>
      </c>
      <c r="C458" s="26" t="s">
        <v>88</v>
      </c>
      <c r="D458" s="85"/>
      <c r="E458" s="26" t="s">
        <v>90</v>
      </c>
      <c r="F458" s="31" t="s">
        <v>572</v>
      </c>
      <c r="G458" s="66"/>
      <c r="H458" s="25">
        <v>1</v>
      </c>
      <c r="I458" s="25" t="s">
        <v>540</v>
      </c>
      <c r="J458" s="27" t="s">
        <v>84</v>
      </c>
      <c r="K458" s="24" t="s">
        <v>84</v>
      </c>
      <c r="L458" s="6">
        <f>'[3]P.E PYBA 2026'!H435</f>
        <v>267036</v>
      </c>
      <c r="M458" s="6">
        <f t="shared" si="1298"/>
        <v>267036</v>
      </c>
      <c r="N458" s="8">
        <v>261800</v>
      </c>
      <c r="O458" s="8">
        <f t="shared" si="1298"/>
        <v>261800</v>
      </c>
      <c r="P458" s="40"/>
      <c r="Q458" s="40">
        <f t="shared" ref="Q458" si="1455">P458</f>
        <v>0</v>
      </c>
      <c r="R458" s="40"/>
      <c r="S458" s="40">
        <f t="shared" ref="S458" si="1456">R458</f>
        <v>0</v>
      </c>
      <c r="T458" s="40"/>
      <c r="U458" s="40">
        <f t="shared" ref="U458" si="1457">T458</f>
        <v>0</v>
      </c>
      <c r="V458" s="40"/>
      <c r="W458" s="40">
        <f t="shared" si="1302"/>
        <v>0</v>
      </c>
      <c r="X458" s="40"/>
      <c r="Y458" s="40">
        <f t="shared" si="1303"/>
        <v>0</v>
      </c>
      <c r="Z458" s="40"/>
      <c r="AA458" s="40">
        <f t="shared" si="1304"/>
        <v>0</v>
      </c>
      <c r="AB458" s="40"/>
      <c r="AC458" s="40">
        <f t="shared" si="1305"/>
        <v>0</v>
      </c>
      <c r="AD458" s="40">
        <v>160259.68</v>
      </c>
      <c r="AE458" s="40">
        <f t="shared" si="1306"/>
        <v>160259.68</v>
      </c>
      <c r="AG458" s="46">
        <f t="shared" si="1443"/>
        <v>160259.68</v>
      </c>
      <c r="AH458" s="15">
        <f t="shared" si="1444"/>
        <v>160259.68</v>
      </c>
      <c r="AI458" s="16">
        <f t="shared" si="1445"/>
        <v>0</v>
      </c>
      <c r="AJ458" s="17">
        <f t="shared" si="1307"/>
        <v>0</v>
      </c>
    </row>
    <row r="459" spans="1:36" ht="69" x14ac:dyDescent="0.3">
      <c r="A459" s="25">
        <v>428</v>
      </c>
      <c r="B459" s="25">
        <v>2741</v>
      </c>
      <c r="C459" s="26" t="s">
        <v>88</v>
      </c>
      <c r="D459" s="85"/>
      <c r="E459" s="26" t="s">
        <v>90</v>
      </c>
      <c r="F459" s="31" t="s">
        <v>573</v>
      </c>
      <c r="G459" s="66"/>
      <c r="H459" s="25">
        <v>1</v>
      </c>
      <c r="I459" s="25" t="s">
        <v>540</v>
      </c>
      <c r="J459" s="27" t="s">
        <v>84</v>
      </c>
      <c r="K459" s="24" t="s">
        <v>84</v>
      </c>
      <c r="L459" s="6">
        <f>'[3]P.E PYBA 2026'!H436</f>
        <v>348551</v>
      </c>
      <c r="M459" s="6">
        <f t="shared" si="1298"/>
        <v>348551</v>
      </c>
      <c r="N459" s="8">
        <v>345100</v>
      </c>
      <c r="O459" s="8">
        <f t="shared" si="1298"/>
        <v>345100</v>
      </c>
      <c r="P459" s="40"/>
      <c r="Q459" s="40">
        <f t="shared" ref="Q459" si="1458">P459</f>
        <v>0</v>
      </c>
      <c r="R459" s="40"/>
      <c r="S459" s="40">
        <f t="shared" ref="S459" si="1459">R459</f>
        <v>0</v>
      </c>
      <c r="T459" s="40"/>
      <c r="U459" s="40">
        <f t="shared" ref="U459" si="1460">T459</f>
        <v>0</v>
      </c>
      <c r="V459" s="40"/>
      <c r="W459" s="40">
        <f t="shared" si="1302"/>
        <v>0</v>
      </c>
      <c r="X459" s="40"/>
      <c r="Y459" s="40">
        <f t="shared" si="1303"/>
        <v>0</v>
      </c>
      <c r="Z459" s="40"/>
      <c r="AA459" s="40">
        <f t="shared" si="1304"/>
        <v>0</v>
      </c>
      <c r="AB459" s="40"/>
      <c r="AC459" s="40">
        <f t="shared" si="1305"/>
        <v>0</v>
      </c>
      <c r="AD459" s="40">
        <v>271208.14</v>
      </c>
      <c r="AE459" s="40">
        <f t="shared" si="1306"/>
        <v>271208.14</v>
      </c>
      <c r="AG459" s="46">
        <f t="shared" si="1443"/>
        <v>271208.14</v>
      </c>
      <c r="AH459" s="15">
        <f t="shared" si="1444"/>
        <v>271208.14</v>
      </c>
      <c r="AI459" s="16">
        <f t="shared" si="1445"/>
        <v>0</v>
      </c>
      <c r="AJ459" s="17">
        <f t="shared" si="1307"/>
        <v>0</v>
      </c>
    </row>
    <row r="460" spans="1:36" ht="69" x14ac:dyDescent="0.3">
      <c r="A460" s="25">
        <v>429</v>
      </c>
      <c r="B460" s="25">
        <v>2741</v>
      </c>
      <c r="C460" s="26" t="s">
        <v>88</v>
      </c>
      <c r="D460" s="85"/>
      <c r="E460" s="26" t="s">
        <v>90</v>
      </c>
      <c r="F460" s="31" t="s">
        <v>574</v>
      </c>
      <c r="G460" s="66"/>
      <c r="H460" s="25">
        <v>1</v>
      </c>
      <c r="I460" s="25" t="s">
        <v>540</v>
      </c>
      <c r="J460" s="27" t="s">
        <v>84</v>
      </c>
      <c r="K460" s="24" t="s">
        <v>84</v>
      </c>
      <c r="L460" s="6">
        <f>'[3]P.E PYBA 2026'!H437</f>
        <v>347170.6</v>
      </c>
      <c r="M460" s="6">
        <f t="shared" si="1298"/>
        <v>347170.6</v>
      </c>
      <c r="N460" s="8">
        <v>345100</v>
      </c>
      <c r="O460" s="8">
        <f t="shared" si="1298"/>
        <v>345100</v>
      </c>
      <c r="P460" s="40"/>
      <c r="Q460" s="40">
        <f t="shared" ref="Q460" si="1461">P460</f>
        <v>0</v>
      </c>
      <c r="R460" s="40"/>
      <c r="S460" s="40">
        <f t="shared" ref="S460" si="1462">R460</f>
        <v>0</v>
      </c>
      <c r="T460" s="40"/>
      <c r="U460" s="40">
        <f t="shared" ref="U460" si="1463">T460</f>
        <v>0</v>
      </c>
      <c r="V460" s="40"/>
      <c r="W460" s="40">
        <f t="shared" si="1302"/>
        <v>0</v>
      </c>
      <c r="X460" s="40"/>
      <c r="Y460" s="40">
        <f t="shared" si="1303"/>
        <v>0</v>
      </c>
      <c r="Z460" s="40"/>
      <c r="AA460" s="40">
        <f t="shared" si="1304"/>
        <v>0</v>
      </c>
      <c r="AB460" s="40"/>
      <c r="AC460" s="40">
        <f t="shared" si="1305"/>
        <v>0</v>
      </c>
      <c r="AD460" s="40">
        <v>271208.14</v>
      </c>
      <c r="AE460" s="40">
        <f t="shared" si="1306"/>
        <v>271208.14</v>
      </c>
      <c r="AG460" s="46">
        <f t="shared" si="1443"/>
        <v>271208.14</v>
      </c>
      <c r="AH460" s="15">
        <f t="shared" si="1444"/>
        <v>271208.14</v>
      </c>
      <c r="AI460" s="16">
        <f t="shared" si="1445"/>
        <v>0</v>
      </c>
      <c r="AJ460" s="17">
        <f t="shared" si="1307"/>
        <v>0</v>
      </c>
    </row>
    <row r="461" spans="1:36" ht="69" x14ac:dyDescent="0.3">
      <c r="A461" s="25">
        <v>430</v>
      </c>
      <c r="B461" s="25">
        <v>2741</v>
      </c>
      <c r="C461" s="26" t="s">
        <v>88</v>
      </c>
      <c r="D461" s="85"/>
      <c r="E461" s="26" t="s">
        <v>90</v>
      </c>
      <c r="F461" s="31" t="s">
        <v>575</v>
      </c>
      <c r="G461" s="66"/>
      <c r="H461" s="25">
        <v>1</v>
      </c>
      <c r="I461" s="25" t="s">
        <v>540</v>
      </c>
      <c r="J461" s="27" t="s">
        <v>84</v>
      </c>
      <c r="K461" s="24" t="s">
        <v>84</v>
      </c>
      <c r="L461" s="6">
        <f>'[3]P.E PYBA 2026'!H438</f>
        <v>312494</v>
      </c>
      <c r="M461" s="6">
        <f t="shared" si="1298"/>
        <v>312494</v>
      </c>
      <c r="N461" s="8">
        <v>309400</v>
      </c>
      <c r="O461" s="8">
        <f t="shared" si="1298"/>
        <v>309400</v>
      </c>
      <c r="P461" s="40"/>
      <c r="Q461" s="40">
        <f t="shared" ref="Q461" si="1464">P461</f>
        <v>0</v>
      </c>
      <c r="R461" s="40"/>
      <c r="S461" s="40">
        <f t="shared" ref="S461" si="1465">R461</f>
        <v>0</v>
      </c>
      <c r="T461" s="40"/>
      <c r="U461" s="40">
        <f t="shared" ref="U461" si="1466">T461</f>
        <v>0</v>
      </c>
      <c r="V461" s="40"/>
      <c r="W461" s="40">
        <f t="shared" si="1302"/>
        <v>0</v>
      </c>
      <c r="X461" s="40"/>
      <c r="Y461" s="40">
        <f t="shared" si="1303"/>
        <v>0</v>
      </c>
      <c r="Z461" s="40"/>
      <c r="AA461" s="40">
        <f t="shared" si="1304"/>
        <v>0</v>
      </c>
      <c r="AB461" s="40"/>
      <c r="AC461" s="40">
        <f t="shared" si="1305"/>
        <v>0</v>
      </c>
      <c r="AD461" s="40">
        <v>160259.68</v>
      </c>
      <c r="AE461" s="40">
        <f t="shared" si="1306"/>
        <v>160259.68</v>
      </c>
      <c r="AG461" s="46">
        <f t="shared" si="1443"/>
        <v>160259.68</v>
      </c>
      <c r="AH461" s="15">
        <f t="shared" si="1444"/>
        <v>160259.68</v>
      </c>
      <c r="AI461" s="16">
        <f t="shared" si="1445"/>
        <v>0</v>
      </c>
      <c r="AJ461" s="17">
        <f t="shared" si="1307"/>
        <v>0</v>
      </c>
    </row>
    <row r="462" spans="1:36" ht="96.6" x14ac:dyDescent="0.3">
      <c r="A462" s="25">
        <v>431</v>
      </c>
      <c r="B462" s="25">
        <v>2741</v>
      </c>
      <c r="C462" s="26" t="s">
        <v>88</v>
      </c>
      <c r="D462" s="85"/>
      <c r="E462" s="26" t="s">
        <v>90</v>
      </c>
      <c r="F462" s="31" t="s">
        <v>576</v>
      </c>
      <c r="G462" s="66"/>
      <c r="H462" s="25">
        <v>1</v>
      </c>
      <c r="I462" s="25" t="s">
        <v>540</v>
      </c>
      <c r="J462" s="27" t="s">
        <v>84</v>
      </c>
      <c r="K462" s="24" t="s">
        <v>84</v>
      </c>
      <c r="L462" s="6">
        <f>'[3]P.E PYBA 2026'!H439</f>
        <v>212058</v>
      </c>
      <c r="M462" s="6">
        <f t="shared" si="1298"/>
        <v>212058</v>
      </c>
      <c r="N462" s="8">
        <v>214200</v>
      </c>
      <c r="O462" s="8">
        <f t="shared" si="1298"/>
        <v>214200</v>
      </c>
      <c r="P462" s="40"/>
      <c r="Q462" s="40">
        <f t="shared" ref="Q462" si="1467">P462</f>
        <v>0</v>
      </c>
      <c r="R462" s="40"/>
      <c r="S462" s="40">
        <f t="shared" ref="S462" si="1468">R462</f>
        <v>0</v>
      </c>
      <c r="T462" s="40"/>
      <c r="U462" s="40">
        <f t="shared" ref="U462" si="1469">T462</f>
        <v>0</v>
      </c>
      <c r="V462" s="40"/>
      <c r="W462" s="40">
        <f t="shared" si="1302"/>
        <v>0</v>
      </c>
      <c r="X462" s="40"/>
      <c r="Y462" s="40">
        <f t="shared" si="1303"/>
        <v>0</v>
      </c>
      <c r="Z462" s="40"/>
      <c r="AA462" s="40">
        <f t="shared" si="1304"/>
        <v>0</v>
      </c>
      <c r="AB462" s="40"/>
      <c r="AC462" s="40">
        <f t="shared" si="1305"/>
        <v>0</v>
      </c>
      <c r="AD462" s="40">
        <v>160259.68</v>
      </c>
      <c r="AE462" s="40">
        <f t="shared" si="1306"/>
        <v>160259.68</v>
      </c>
      <c r="AG462" s="45">
        <f t="shared" si="1371"/>
        <v>213129</v>
      </c>
      <c r="AH462" s="15">
        <f t="shared" si="1372"/>
        <v>213129</v>
      </c>
      <c r="AI462" s="16">
        <f t="shared" si="1373"/>
        <v>1071</v>
      </c>
      <c r="AJ462" s="17">
        <f t="shared" si="1307"/>
        <v>5.0251256281407036E-3</v>
      </c>
    </row>
    <row r="463" spans="1:36" ht="69" x14ac:dyDescent="0.3">
      <c r="A463" s="25">
        <v>432</v>
      </c>
      <c r="B463" s="25">
        <v>2741</v>
      </c>
      <c r="C463" s="26" t="s">
        <v>88</v>
      </c>
      <c r="D463" s="85"/>
      <c r="E463" s="26" t="s">
        <v>90</v>
      </c>
      <c r="F463" s="31" t="s">
        <v>577</v>
      </c>
      <c r="G463" s="66"/>
      <c r="H463" s="25">
        <v>1</v>
      </c>
      <c r="I463" s="25" t="s">
        <v>540</v>
      </c>
      <c r="J463" s="27" t="s">
        <v>84</v>
      </c>
      <c r="K463" s="24" t="s">
        <v>84</v>
      </c>
      <c r="L463" s="6">
        <f>'[3]P.E PYBA 2026'!H440</f>
        <v>207345.6</v>
      </c>
      <c r="M463" s="6">
        <f t="shared" si="1298"/>
        <v>207345.6</v>
      </c>
      <c r="N463" s="8">
        <v>214200</v>
      </c>
      <c r="O463" s="8">
        <f t="shared" si="1298"/>
        <v>214200</v>
      </c>
      <c r="P463" s="40"/>
      <c r="Q463" s="40">
        <f t="shared" ref="Q463" si="1470">P463</f>
        <v>0</v>
      </c>
      <c r="R463" s="40"/>
      <c r="S463" s="40">
        <f t="shared" ref="S463" si="1471">R463</f>
        <v>0</v>
      </c>
      <c r="T463" s="40"/>
      <c r="U463" s="40">
        <f t="shared" ref="U463" si="1472">T463</f>
        <v>0</v>
      </c>
      <c r="V463" s="40"/>
      <c r="W463" s="40">
        <f t="shared" si="1302"/>
        <v>0</v>
      </c>
      <c r="X463" s="40"/>
      <c r="Y463" s="40">
        <f t="shared" si="1303"/>
        <v>0</v>
      </c>
      <c r="Z463" s="40"/>
      <c r="AA463" s="40">
        <f t="shared" si="1304"/>
        <v>0</v>
      </c>
      <c r="AB463" s="40"/>
      <c r="AC463" s="40">
        <f t="shared" si="1305"/>
        <v>0</v>
      </c>
      <c r="AD463" s="40">
        <v>160259.68</v>
      </c>
      <c r="AE463" s="40">
        <f t="shared" si="1306"/>
        <v>160259.68</v>
      </c>
      <c r="AG463" s="45">
        <f t="shared" si="1371"/>
        <v>210772.8</v>
      </c>
      <c r="AH463" s="15">
        <f t="shared" si="1372"/>
        <v>210772.8</v>
      </c>
      <c r="AI463" s="16">
        <f t="shared" si="1373"/>
        <v>3427.1999999999971</v>
      </c>
      <c r="AJ463" s="17">
        <f t="shared" si="1307"/>
        <v>1.6260162601626004E-2</v>
      </c>
    </row>
    <row r="464" spans="1:36" ht="69" x14ac:dyDescent="0.3">
      <c r="A464" s="25">
        <v>433</v>
      </c>
      <c r="B464" s="25">
        <v>2741</v>
      </c>
      <c r="C464" s="26" t="s">
        <v>88</v>
      </c>
      <c r="D464" s="85"/>
      <c r="E464" s="26" t="s">
        <v>90</v>
      </c>
      <c r="F464" s="31" t="s">
        <v>578</v>
      </c>
      <c r="G464" s="66"/>
      <c r="H464" s="25">
        <v>1</v>
      </c>
      <c r="I464" s="25" t="s">
        <v>540</v>
      </c>
      <c r="J464" s="27" t="s">
        <v>84</v>
      </c>
      <c r="K464" s="24" t="s">
        <v>84</v>
      </c>
      <c r="L464" s="6">
        <f>'[3]P.E PYBA 2026'!H441</f>
        <v>218484</v>
      </c>
      <c r="M464" s="6">
        <f t="shared" si="1298"/>
        <v>218484</v>
      </c>
      <c r="N464" s="8">
        <v>214200</v>
      </c>
      <c r="O464" s="8">
        <f t="shared" si="1298"/>
        <v>214200</v>
      </c>
      <c r="P464" s="40"/>
      <c r="Q464" s="40">
        <f t="shared" ref="Q464" si="1473">P464</f>
        <v>0</v>
      </c>
      <c r="R464" s="40"/>
      <c r="S464" s="40">
        <f t="shared" ref="S464" si="1474">R464</f>
        <v>0</v>
      </c>
      <c r="T464" s="40"/>
      <c r="U464" s="40">
        <f t="shared" ref="U464" si="1475">T464</f>
        <v>0</v>
      </c>
      <c r="V464" s="40"/>
      <c r="W464" s="40">
        <f t="shared" si="1302"/>
        <v>0</v>
      </c>
      <c r="X464" s="40"/>
      <c r="Y464" s="40">
        <f t="shared" si="1303"/>
        <v>0</v>
      </c>
      <c r="Z464" s="40"/>
      <c r="AA464" s="40">
        <f t="shared" si="1304"/>
        <v>0</v>
      </c>
      <c r="AB464" s="40"/>
      <c r="AC464" s="40">
        <f t="shared" si="1305"/>
        <v>0</v>
      </c>
      <c r="AD464" s="40">
        <v>160259.68</v>
      </c>
      <c r="AE464" s="40">
        <f t="shared" si="1306"/>
        <v>160259.68</v>
      </c>
      <c r="AG464" s="45">
        <f t="shared" si="1371"/>
        <v>216342</v>
      </c>
      <c r="AH464" s="15">
        <f t="shared" si="1372"/>
        <v>216342</v>
      </c>
      <c r="AI464" s="16">
        <f t="shared" si="1373"/>
        <v>2142</v>
      </c>
      <c r="AJ464" s="17">
        <f t="shared" si="1307"/>
        <v>9.9009900990099011E-3</v>
      </c>
    </row>
    <row r="465" spans="1:36" ht="66" x14ac:dyDescent="0.3">
      <c r="A465" s="25">
        <v>434</v>
      </c>
      <c r="B465" s="25">
        <v>2741</v>
      </c>
      <c r="C465" s="26" t="s">
        <v>88</v>
      </c>
      <c r="D465" s="85"/>
      <c r="E465" s="26" t="s">
        <v>90</v>
      </c>
      <c r="F465" s="31" t="s">
        <v>579</v>
      </c>
      <c r="G465" s="66"/>
      <c r="H465" s="25">
        <v>1</v>
      </c>
      <c r="I465" s="25" t="s">
        <v>540</v>
      </c>
      <c r="J465" s="27" t="s">
        <v>84</v>
      </c>
      <c r="K465" s="24" t="s">
        <v>84</v>
      </c>
      <c r="L465" s="6">
        <f>'[3]P.E PYBA 2026'!H442</f>
        <v>218484</v>
      </c>
      <c r="M465" s="6">
        <f t="shared" si="1298"/>
        <v>218484</v>
      </c>
      <c r="N465" s="8">
        <v>214200</v>
      </c>
      <c r="O465" s="8">
        <f t="shared" si="1298"/>
        <v>214200</v>
      </c>
      <c r="P465" s="40"/>
      <c r="Q465" s="40">
        <f t="shared" ref="Q465" si="1476">P465</f>
        <v>0</v>
      </c>
      <c r="R465" s="40"/>
      <c r="S465" s="40">
        <f t="shared" ref="S465" si="1477">R465</f>
        <v>0</v>
      </c>
      <c r="T465" s="40"/>
      <c r="U465" s="40">
        <f t="shared" ref="U465" si="1478">T465</f>
        <v>0</v>
      </c>
      <c r="V465" s="40"/>
      <c r="W465" s="40">
        <f t="shared" si="1302"/>
        <v>0</v>
      </c>
      <c r="X465" s="40"/>
      <c r="Y465" s="40">
        <f t="shared" si="1303"/>
        <v>0</v>
      </c>
      <c r="Z465" s="40"/>
      <c r="AA465" s="40">
        <f t="shared" si="1304"/>
        <v>0</v>
      </c>
      <c r="AB465" s="40"/>
      <c r="AC465" s="40">
        <f t="shared" si="1305"/>
        <v>0</v>
      </c>
      <c r="AD465" s="40">
        <v>184914.1</v>
      </c>
      <c r="AE465" s="40">
        <f t="shared" si="1306"/>
        <v>184914.1</v>
      </c>
      <c r="AG465" s="45">
        <f t="shared" si="1371"/>
        <v>216342</v>
      </c>
      <c r="AH465" s="15">
        <f t="shared" si="1372"/>
        <v>216342</v>
      </c>
      <c r="AI465" s="16">
        <f t="shared" si="1373"/>
        <v>2142</v>
      </c>
      <c r="AJ465" s="17">
        <f t="shared" si="1307"/>
        <v>9.9009900990099011E-3</v>
      </c>
    </row>
    <row r="466" spans="1:36" ht="66" x14ac:dyDescent="0.3">
      <c r="A466" s="25">
        <v>435</v>
      </c>
      <c r="B466" s="25">
        <v>2741</v>
      </c>
      <c r="C466" s="26" t="s">
        <v>88</v>
      </c>
      <c r="D466" s="85"/>
      <c r="E466" s="26" t="s">
        <v>90</v>
      </c>
      <c r="F466" s="31" t="s">
        <v>580</v>
      </c>
      <c r="G466" s="66"/>
      <c r="H466" s="25">
        <v>1</v>
      </c>
      <c r="I466" s="25" t="s">
        <v>540</v>
      </c>
      <c r="J466" s="27" t="s">
        <v>84</v>
      </c>
      <c r="K466" s="24" t="s">
        <v>84</v>
      </c>
      <c r="L466" s="6">
        <f>'[3]P.E PYBA 2026'!H443</f>
        <v>264418</v>
      </c>
      <c r="M466" s="6">
        <f t="shared" si="1298"/>
        <v>264418</v>
      </c>
      <c r="N466" s="8">
        <v>261800</v>
      </c>
      <c r="O466" s="8">
        <f t="shared" si="1298"/>
        <v>261800</v>
      </c>
      <c r="P466" s="40"/>
      <c r="Q466" s="40">
        <f t="shared" ref="Q466" si="1479">P466</f>
        <v>0</v>
      </c>
      <c r="R466" s="40"/>
      <c r="S466" s="40">
        <f t="shared" ref="S466" si="1480">R466</f>
        <v>0</v>
      </c>
      <c r="T466" s="40"/>
      <c r="U466" s="40">
        <f t="shared" ref="U466" si="1481">T466</f>
        <v>0</v>
      </c>
      <c r="V466" s="40"/>
      <c r="W466" s="40">
        <f t="shared" si="1302"/>
        <v>0</v>
      </c>
      <c r="X466" s="40"/>
      <c r="Y466" s="40">
        <f t="shared" si="1303"/>
        <v>0</v>
      </c>
      <c r="Z466" s="40"/>
      <c r="AA466" s="40">
        <f t="shared" si="1304"/>
        <v>0</v>
      </c>
      <c r="AB466" s="40"/>
      <c r="AC466" s="40">
        <f t="shared" si="1305"/>
        <v>0</v>
      </c>
      <c r="AD466" s="40">
        <v>209569.71</v>
      </c>
      <c r="AE466" s="40">
        <f t="shared" si="1306"/>
        <v>209569.71</v>
      </c>
      <c r="AG466" s="45">
        <f t="shared" si="1371"/>
        <v>263109</v>
      </c>
      <c r="AH466" s="15">
        <f t="shared" si="1372"/>
        <v>263109</v>
      </c>
      <c r="AI466" s="16">
        <f t="shared" si="1373"/>
        <v>1309</v>
      </c>
      <c r="AJ466" s="17">
        <f t="shared" si="1307"/>
        <v>4.9751243781094526E-3</v>
      </c>
    </row>
    <row r="467" spans="1:36" ht="66" x14ac:dyDescent="0.3">
      <c r="A467" s="25">
        <v>436</v>
      </c>
      <c r="B467" s="25">
        <v>2741</v>
      </c>
      <c r="C467" s="26" t="s">
        <v>88</v>
      </c>
      <c r="D467" s="85"/>
      <c r="E467" s="26" t="s">
        <v>90</v>
      </c>
      <c r="F467" s="31" t="s">
        <v>581</v>
      </c>
      <c r="G467" s="66"/>
      <c r="H467" s="25">
        <v>1</v>
      </c>
      <c r="I467" s="25" t="s">
        <v>540</v>
      </c>
      <c r="J467" s="27" t="s">
        <v>84</v>
      </c>
      <c r="K467" s="24" t="s">
        <v>84</v>
      </c>
      <c r="L467" s="6">
        <f>'[3]P.E PYBA 2026'!H444</f>
        <v>335199.2</v>
      </c>
      <c r="M467" s="6">
        <f t="shared" si="1298"/>
        <v>335199.2</v>
      </c>
      <c r="N467" s="8">
        <v>333200</v>
      </c>
      <c r="O467" s="8">
        <f t="shared" si="1298"/>
        <v>333200</v>
      </c>
      <c r="P467" s="40"/>
      <c r="Q467" s="40">
        <f t="shared" ref="Q467" si="1482">P467</f>
        <v>0</v>
      </c>
      <c r="R467" s="40"/>
      <c r="S467" s="40">
        <f t="shared" ref="S467" si="1483">R467</f>
        <v>0</v>
      </c>
      <c r="T467" s="40"/>
      <c r="U467" s="40">
        <f t="shared" ref="U467" si="1484">T467</f>
        <v>0</v>
      </c>
      <c r="V467" s="40"/>
      <c r="W467" s="40">
        <f t="shared" si="1302"/>
        <v>0</v>
      </c>
      <c r="X467" s="40"/>
      <c r="Y467" s="40">
        <f t="shared" si="1303"/>
        <v>0</v>
      </c>
      <c r="Z467" s="40"/>
      <c r="AA467" s="40">
        <f t="shared" si="1304"/>
        <v>0</v>
      </c>
      <c r="AB467" s="40"/>
      <c r="AC467" s="40">
        <f t="shared" si="1305"/>
        <v>0</v>
      </c>
      <c r="AD467" s="40">
        <v>234225.32</v>
      </c>
      <c r="AE467" s="40">
        <f t="shared" si="1306"/>
        <v>234225.32</v>
      </c>
      <c r="AG467" s="45">
        <f t="shared" si="1371"/>
        <v>334199.59999999998</v>
      </c>
      <c r="AH467" s="15">
        <f t="shared" si="1372"/>
        <v>334199.59999999998</v>
      </c>
      <c r="AI467" s="16">
        <f t="shared" si="1373"/>
        <v>999.60000000000582</v>
      </c>
      <c r="AJ467" s="17">
        <f t="shared" si="1307"/>
        <v>2.9910269192422907E-3</v>
      </c>
    </row>
    <row r="468" spans="1:36" ht="66" x14ac:dyDescent="0.3">
      <c r="A468" s="25">
        <v>437</v>
      </c>
      <c r="B468" s="25">
        <v>2741</v>
      </c>
      <c r="C468" s="26" t="s">
        <v>88</v>
      </c>
      <c r="D468" s="85"/>
      <c r="E468" s="26" t="s">
        <v>90</v>
      </c>
      <c r="F468" s="31" t="s">
        <v>582</v>
      </c>
      <c r="G468" s="66"/>
      <c r="H468" s="25">
        <v>1</v>
      </c>
      <c r="I468" s="25" t="s">
        <v>540</v>
      </c>
      <c r="J468" s="27" t="s">
        <v>84</v>
      </c>
      <c r="K468" s="24" t="s">
        <v>84</v>
      </c>
      <c r="L468" s="6">
        <f>'[3]P.E PYBA 2026'!H445</f>
        <v>388416</v>
      </c>
      <c r="M468" s="6">
        <f t="shared" si="1298"/>
        <v>388416</v>
      </c>
      <c r="N468" s="8">
        <v>380800</v>
      </c>
      <c r="O468" s="8">
        <f t="shared" si="1298"/>
        <v>380800</v>
      </c>
      <c r="P468" s="40"/>
      <c r="Q468" s="40">
        <f t="shared" ref="Q468" si="1485">P468</f>
        <v>0</v>
      </c>
      <c r="R468" s="40"/>
      <c r="S468" s="40">
        <f t="shared" ref="S468" si="1486">R468</f>
        <v>0</v>
      </c>
      <c r="T468" s="40"/>
      <c r="U468" s="40">
        <f t="shared" ref="U468" si="1487">T468</f>
        <v>0</v>
      </c>
      <c r="V468" s="40"/>
      <c r="W468" s="40">
        <f t="shared" si="1302"/>
        <v>0</v>
      </c>
      <c r="X468" s="40"/>
      <c r="Y468" s="40">
        <f t="shared" si="1303"/>
        <v>0</v>
      </c>
      <c r="Z468" s="40"/>
      <c r="AA468" s="40">
        <f t="shared" si="1304"/>
        <v>0</v>
      </c>
      <c r="AB468" s="40"/>
      <c r="AC468" s="40">
        <f t="shared" si="1305"/>
        <v>0</v>
      </c>
      <c r="AD468" s="40">
        <v>283535.34999999998</v>
      </c>
      <c r="AE468" s="40">
        <f t="shared" si="1306"/>
        <v>283535.34999999998</v>
      </c>
      <c r="AG468" s="45">
        <f t="shared" si="1371"/>
        <v>384608</v>
      </c>
      <c r="AH468" s="15">
        <f t="shared" si="1372"/>
        <v>384608</v>
      </c>
      <c r="AI468" s="16">
        <f t="shared" si="1373"/>
        <v>3808</v>
      </c>
      <c r="AJ468" s="17">
        <f t="shared" si="1307"/>
        <v>9.9009900990099011E-3</v>
      </c>
    </row>
    <row r="469" spans="1:36" ht="66" x14ac:dyDescent="0.3">
      <c r="A469" s="25">
        <v>438</v>
      </c>
      <c r="B469" s="25">
        <v>2741</v>
      </c>
      <c r="C469" s="26" t="s">
        <v>88</v>
      </c>
      <c r="D469" s="85"/>
      <c r="E469" s="26" t="s">
        <v>90</v>
      </c>
      <c r="F469" s="31" t="s">
        <v>583</v>
      </c>
      <c r="G469" s="66"/>
      <c r="H469" s="25">
        <v>1</v>
      </c>
      <c r="I469" s="25" t="s">
        <v>540</v>
      </c>
      <c r="J469" s="27" t="s">
        <v>84</v>
      </c>
      <c r="K469" s="24" t="s">
        <v>84</v>
      </c>
      <c r="L469" s="6">
        <f>'[3]P.E PYBA 2026'!H446</f>
        <v>384608</v>
      </c>
      <c r="M469" s="6">
        <f t="shared" si="1298"/>
        <v>384608</v>
      </c>
      <c r="N469" s="8">
        <v>380800</v>
      </c>
      <c r="O469" s="8">
        <f t="shared" si="1298"/>
        <v>380800</v>
      </c>
      <c r="P469" s="40"/>
      <c r="Q469" s="40">
        <f t="shared" ref="Q469" si="1488">P469</f>
        <v>0</v>
      </c>
      <c r="R469" s="40"/>
      <c r="S469" s="40">
        <f t="shared" ref="S469" si="1489">R469</f>
        <v>0</v>
      </c>
      <c r="T469" s="40"/>
      <c r="U469" s="40">
        <f t="shared" ref="U469" si="1490">T469</f>
        <v>0</v>
      </c>
      <c r="V469" s="40"/>
      <c r="W469" s="40">
        <f t="shared" si="1302"/>
        <v>0</v>
      </c>
      <c r="X469" s="40"/>
      <c r="Y469" s="40">
        <f t="shared" si="1303"/>
        <v>0</v>
      </c>
      <c r="Z469" s="40"/>
      <c r="AA469" s="40">
        <f t="shared" si="1304"/>
        <v>0</v>
      </c>
      <c r="AB469" s="40"/>
      <c r="AC469" s="40">
        <f t="shared" si="1305"/>
        <v>0</v>
      </c>
      <c r="AD469" s="40">
        <v>283535.34999999998</v>
      </c>
      <c r="AE469" s="40">
        <f t="shared" si="1306"/>
        <v>283535.34999999998</v>
      </c>
      <c r="AG469" s="46">
        <f t="shared" ref="AG469:AG473" si="1491">AD469</f>
        <v>283535.34999999998</v>
      </c>
      <c r="AH469" s="15">
        <f t="shared" ref="AH469:AH473" si="1492">AE469</f>
        <v>283535.34999999998</v>
      </c>
      <c r="AI469" s="16">
        <f t="shared" ref="AI469:AI473" si="1493">_xlfn.STDEV.P(AD469)</f>
        <v>0</v>
      </c>
      <c r="AJ469" s="17">
        <f t="shared" si="1307"/>
        <v>0</v>
      </c>
    </row>
    <row r="470" spans="1:36" ht="66" x14ac:dyDescent="0.3">
      <c r="A470" s="25">
        <v>439</v>
      </c>
      <c r="B470" s="25">
        <v>2741</v>
      </c>
      <c r="C470" s="26" t="s">
        <v>88</v>
      </c>
      <c r="D470" s="85"/>
      <c r="E470" s="26" t="s">
        <v>90</v>
      </c>
      <c r="F470" s="31" t="s">
        <v>584</v>
      </c>
      <c r="G470" s="66"/>
      <c r="H470" s="25">
        <v>1</v>
      </c>
      <c r="I470" s="25" t="s">
        <v>540</v>
      </c>
      <c r="J470" s="27" t="s">
        <v>84</v>
      </c>
      <c r="K470" s="24" t="s">
        <v>84</v>
      </c>
      <c r="L470" s="6">
        <f>'[3]P.E PYBA 2026'!H447</f>
        <v>299285</v>
      </c>
      <c r="M470" s="6">
        <f t="shared" si="1298"/>
        <v>299285</v>
      </c>
      <c r="N470" s="8">
        <v>297500</v>
      </c>
      <c r="O470" s="8">
        <f t="shared" si="1298"/>
        <v>297500</v>
      </c>
      <c r="P470" s="40"/>
      <c r="Q470" s="40">
        <f t="shared" ref="Q470" si="1494">P470</f>
        <v>0</v>
      </c>
      <c r="R470" s="40"/>
      <c r="S470" s="40">
        <f t="shared" ref="S470" si="1495">R470</f>
        <v>0</v>
      </c>
      <c r="T470" s="40"/>
      <c r="U470" s="40">
        <f t="shared" ref="U470" si="1496">T470</f>
        <v>0</v>
      </c>
      <c r="V470" s="40"/>
      <c r="W470" s="40">
        <f t="shared" si="1302"/>
        <v>0</v>
      </c>
      <c r="X470" s="40"/>
      <c r="Y470" s="40">
        <f t="shared" si="1303"/>
        <v>0</v>
      </c>
      <c r="Z470" s="40"/>
      <c r="AA470" s="40">
        <f t="shared" si="1304"/>
        <v>0</v>
      </c>
      <c r="AB470" s="40"/>
      <c r="AC470" s="40">
        <f t="shared" si="1305"/>
        <v>0</v>
      </c>
      <c r="AD470" s="40">
        <v>172586.89</v>
      </c>
      <c r="AE470" s="40">
        <f t="shared" si="1306"/>
        <v>172586.89</v>
      </c>
      <c r="AG470" s="46">
        <f t="shared" si="1491"/>
        <v>172586.89</v>
      </c>
      <c r="AH470" s="15">
        <f t="shared" si="1492"/>
        <v>172586.89</v>
      </c>
      <c r="AI470" s="16">
        <f t="shared" si="1493"/>
        <v>0</v>
      </c>
      <c r="AJ470" s="17">
        <f t="shared" si="1307"/>
        <v>0</v>
      </c>
    </row>
    <row r="471" spans="1:36" ht="66" x14ac:dyDescent="0.3">
      <c r="A471" s="25">
        <v>440</v>
      </c>
      <c r="B471" s="25">
        <v>2741</v>
      </c>
      <c r="C471" s="26" t="s">
        <v>88</v>
      </c>
      <c r="D471" s="85"/>
      <c r="E471" s="26" t="s">
        <v>90</v>
      </c>
      <c r="F471" s="31" t="s">
        <v>585</v>
      </c>
      <c r="G471" s="66"/>
      <c r="H471" s="25">
        <v>1</v>
      </c>
      <c r="I471" s="25" t="s">
        <v>540</v>
      </c>
      <c r="J471" s="27" t="s">
        <v>84</v>
      </c>
      <c r="K471" s="24" t="s">
        <v>84</v>
      </c>
      <c r="L471" s="6">
        <f>'[3]P.E PYBA 2026'!H448</f>
        <v>336532</v>
      </c>
      <c r="M471" s="6">
        <f t="shared" si="1298"/>
        <v>336532</v>
      </c>
      <c r="N471" s="8">
        <v>333200</v>
      </c>
      <c r="O471" s="8">
        <f t="shared" si="1298"/>
        <v>333200</v>
      </c>
      <c r="P471" s="40"/>
      <c r="Q471" s="40">
        <f t="shared" ref="Q471" si="1497">P471</f>
        <v>0</v>
      </c>
      <c r="R471" s="40"/>
      <c r="S471" s="40">
        <f t="shared" ref="S471" si="1498">R471</f>
        <v>0</v>
      </c>
      <c r="T471" s="40"/>
      <c r="U471" s="40">
        <f t="shared" ref="U471" si="1499">T471</f>
        <v>0</v>
      </c>
      <c r="V471" s="40"/>
      <c r="W471" s="40">
        <f t="shared" si="1302"/>
        <v>0</v>
      </c>
      <c r="X471" s="40"/>
      <c r="Y471" s="40">
        <f t="shared" si="1303"/>
        <v>0</v>
      </c>
      <c r="Z471" s="40"/>
      <c r="AA471" s="40">
        <f t="shared" si="1304"/>
        <v>0</v>
      </c>
      <c r="AB471" s="40"/>
      <c r="AC471" s="40">
        <f t="shared" si="1305"/>
        <v>0</v>
      </c>
      <c r="AD471" s="40">
        <v>234225.32</v>
      </c>
      <c r="AE471" s="40">
        <f t="shared" si="1306"/>
        <v>234225.32</v>
      </c>
      <c r="AG471" s="46">
        <f t="shared" si="1491"/>
        <v>234225.32</v>
      </c>
      <c r="AH471" s="15">
        <f t="shared" si="1492"/>
        <v>234225.32</v>
      </c>
      <c r="AI471" s="16">
        <f t="shared" si="1493"/>
        <v>0</v>
      </c>
      <c r="AJ471" s="17">
        <f t="shared" si="1307"/>
        <v>0</v>
      </c>
    </row>
    <row r="472" spans="1:36" ht="66" x14ac:dyDescent="0.3">
      <c r="A472" s="25">
        <v>441</v>
      </c>
      <c r="B472" s="25">
        <v>2741</v>
      </c>
      <c r="C472" s="26" t="s">
        <v>88</v>
      </c>
      <c r="D472" s="85"/>
      <c r="E472" s="26" t="s">
        <v>90</v>
      </c>
      <c r="F472" s="31" t="s">
        <v>586</v>
      </c>
      <c r="G472" s="66"/>
      <c r="H472" s="25">
        <v>1</v>
      </c>
      <c r="I472" s="25" t="s">
        <v>540</v>
      </c>
      <c r="J472" s="27" t="s">
        <v>84</v>
      </c>
      <c r="K472" s="24" t="s">
        <v>84</v>
      </c>
      <c r="L472" s="6">
        <f>'[3]P.E PYBA 2026'!H449</f>
        <v>212058</v>
      </c>
      <c r="M472" s="6">
        <f t="shared" si="1298"/>
        <v>212058</v>
      </c>
      <c r="N472" s="8">
        <v>214200</v>
      </c>
      <c r="O472" s="8">
        <f t="shared" si="1298"/>
        <v>214200</v>
      </c>
      <c r="P472" s="40"/>
      <c r="Q472" s="40">
        <f t="shared" ref="Q472" si="1500">P472</f>
        <v>0</v>
      </c>
      <c r="R472" s="40"/>
      <c r="S472" s="40">
        <f t="shared" ref="S472" si="1501">R472</f>
        <v>0</v>
      </c>
      <c r="T472" s="40"/>
      <c r="U472" s="40">
        <f t="shared" ref="U472" si="1502">T472</f>
        <v>0</v>
      </c>
      <c r="V472" s="40"/>
      <c r="W472" s="40">
        <f t="shared" si="1302"/>
        <v>0</v>
      </c>
      <c r="X472" s="40"/>
      <c r="Y472" s="40">
        <f t="shared" si="1303"/>
        <v>0</v>
      </c>
      <c r="Z472" s="40"/>
      <c r="AA472" s="40">
        <f t="shared" si="1304"/>
        <v>0</v>
      </c>
      <c r="AB472" s="40"/>
      <c r="AC472" s="40">
        <f t="shared" si="1305"/>
        <v>0</v>
      </c>
      <c r="AD472" s="40">
        <v>160259.68</v>
      </c>
      <c r="AE472" s="40">
        <f t="shared" si="1306"/>
        <v>160259.68</v>
      </c>
      <c r="AG472" s="46">
        <f t="shared" si="1491"/>
        <v>160259.68</v>
      </c>
      <c r="AH472" s="15">
        <f t="shared" si="1492"/>
        <v>160259.68</v>
      </c>
      <c r="AI472" s="16">
        <f t="shared" si="1493"/>
        <v>0</v>
      </c>
      <c r="AJ472" s="17">
        <f t="shared" si="1307"/>
        <v>0</v>
      </c>
    </row>
    <row r="473" spans="1:36" ht="66" x14ac:dyDescent="0.3">
      <c r="A473" s="25">
        <v>442</v>
      </c>
      <c r="B473" s="25">
        <v>2741</v>
      </c>
      <c r="C473" s="26" t="s">
        <v>88</v>
      </c>
      <c r="D473" s="85"/>
      <c r="E473" s="26" t="s">
        <v>90</v>
      </c>
      <c r="F473" s="31" t="s">
        <v>587</v>
      </c>
      <c r="G473" s="66"/>
      <c r="H473" s="25">
        <v>1</v>
      </c>
      <c r="I473" s="25" t="s">
        <v>540</v>
      </c>
      <c r="J473" s="27" t="s">
        <v>84</v>
      </c>
      <c r="K473" s="24" t="s">
        <v>84</v>
      </c>
      <c r="L473" s="6">
        <f>'[3]P.E PYBA 2026'!H450</f>
        <v>207345.6</v>
      </c>
      <c r="M473" s="6">
        <f t="shared" si="1298"/>
        <v>207345.6</v>
      </c>
      <c r="N473" s="8">
        <v>214200</v>
      </c>
      <c r="O473" s="8">
        <f t="shared" si="1298"/>
        <v>214200</v>
      </c>
      <c r="P473" s="40"/>
      <c r="Q473" s="40">
        <f t="shared" ref="Q473" si="1503">P473</f>
        <v>0</v>
      </c>
      <c r="R473" s="40"/>
      <c r="S473" s="40">
        <f t="shared" ref="S473" si="1504">R473</f>
        <v>0</v>
      </c>
      <c r="T473" s="40"/>
      <c r="U473" s="40">
        <f t="shared" ref="U473" si="1505">T473</f>
        <v>0</v>
      </c>
      <c r="V473" s="40"/>
      <c r="W473" s="40">
        <f t="shared" si="1302"/>
        <v>0</v>
      </c>
      <c r="X473" s="40"/>
      <c r="Y473" s="40">
        <f t="shared" si="1303"/>
        <v>0</v>
      </c>
      <c r="Z473" s="40"/>
      <c r="AA473" s="40">
        <f t="shared" si="1304"/>
        <v>0</v>
      </c>
      <c r="AB473" s="40"/>
      <c r="AC473" s="40">
        <f t="shared" si="1305"/>
        <v>0</v>
      </c>
      <c r="AD473" s="40">
        <v>160259.68</v>
      </c>
      <c r="AE473" s="40">
        <f t="shared" si="1306"/>
        <v>160259.68</v>
      </c>
      <c r="AG473" s="46">
        <f t="shared" si="1491"/>
        <v>160259.68</v>
      </c>
      <c r="AH473" s="15">
        <f t="shared" si="1492"/>
        <v>160259.68</v>
      </c>
      <c r="AI473" s="16">
        <f t="shared" si="1493"/>
        <v>0</v>
      </c>
      <c r="AJ473" s="17">
        <f t="shared" si="1307"/>
        <v>0</v>
      </c>
    </row>
    <row r="474" spans="1:36" ht="66" x14ac:dyDescent="0.3">
      <c r="A474" s="25">
        <v>443</v>
      </c>
      <c r="B474" s="25">
        <v>2741</v>
      </c>
      <c r="C474" s="26" t="s">
        <v>88</v>
      </c>
      <c r="D474" s="85"/>
      <c r="E474" s="26" t="s">
        <v>90</v>
      </c>
      <c r="F474" s="31" t="s">
        <v>588</v>
      </c>
      <c r="G474" s="66"/>
      <c r="H474" s="25">
        <v>1</v>
      </c>
      <c r="I474" s="25" t="s">
        <v>540</v>
      </c>
      <c r="J474" s="27" t="s">
        <v>84</v>
      </c>
      <c r="K474" s="24" t="s">
        <v>84</v>
      </c>
      <c r="L474" s="6">
        <f>'[3]P.E PYBA 2026'!H451</f>
        <v>267036</v>
      </c>
      <c r="M474" s="6">
        <f t="shared" si="1298"/>
        <v>267036</v>
      </c>
      <c r="N474" s="8">
        <v>261800</v>
      </c>
      <c r="O474" s="8">
        <f t="shared" si="1298"/>
        <v>261800</v>
      </c>
      <c r="P474" s="40"/>
      <c r="Q474" s="40">
        <f t="shared" ref="Q474" si="1506">P474</f>
        <v>0</v>
      </c>
      <c r="R474" s="40"/>
      <c r="S474" s="40">
        <f t="shared" ref="S474" si="1507">R474</f>
        <v>0</v>
      </c>
      <c r="T474" s="40"/>
      <c r="U474" s="40">
        <f t="shared" ref="U474" si="1508">T474</f>
        <v>0</v>
      </c>
      <c r="V474" s="40"/>
      <c r="W474" s="40">
        <f t="shared" si="1302"/>
        <v>0</v>
      </c>
      <c r="X474" s="40"/>
      <c r="Y474" s="40">
        <f t="shared" si="1303"/>
        <v>0</v>
      </c>
      <c r="Z474" s="40"/>
      <c r="AA474" s="40">
        <f t="shared" si="1304"/>
        <v>0</v>
      </c>
      <c r="AB474" s="40"/>
      <c r="AC474" s="40">
        <f t="shared" si="1305"/>
        <v>0</v>
      </c>
      <c r="AD474" s="40">
        <v>184914.1</v>
      </c>
      <c r="AE474" s="40">
        <f t="shared" si="1306"/>
        <v>184914.1</v>
      </c>
      <c r="AG474" s="45">
        <f t="shared" si="1371"/>
        <v>264418</v>
      </c>
      <c r="AH474" s="15">
        <f t="shared" si="1372"/>
        <v>264418</v>
      </c>
      <c r="AI474" s="16">
        <f t="shared" si="1373"/>
        <v>2618</v>
      </c>
      <c r="AJ474" s="17">
        <f t="shared" si="1307"/>
        <v>9.9009900990099011E-3</v>
      </c>
    </row>
    <row r="475" spans="1:36" ht="66" x14ac:dyDescent="0.3">
      <c r="A475" s="25">
        <v>444</v>
      </c>
      <c r="B475" s="25">
        <v>2741</v>
      </c>
      <c r="C475" s="26" t="s">
        <v>88</v>
      </c>
      <c r="D475" s="85"/>
      <c r="E475" s="26" t="s">
        <v>90</v>
      </c>
      <c r="F475" s="31" t="s">
        <v>589</v>
      </c>
      <c r="G475" s="66"/>
      <c r="H475" s="25">
        <v>1</v>
      </c>
      <c r="I475" s="25" t="s">
        <v>540</v>
      </c>
      <c r="J475" s="27" t="s">
        <v>84</v>
      </c>
      <c r="K475" s="24" t="s">
        <v>84</v>
      </c>
      <c r="L475" s="6">
        <f>'[3]P.E PYBA 2026'!H452</f>
        <v>218484</v>
      </c>
      <c r="M475" s="6">
        <f t="shared" si="1298"/>
        <v>218484</v>
      </c>
      <c r="N475" s="8">
        <v>214200</v>
      </c>
      <c r="O475" s="8">
        <f t="shared" si="1298"/>
        <v>214200</v>
      </c>
      <c r="P475" s="40"/>
      <c r="Q475" s="40">
        <f t="shared" ref="Q475" si="1509">P475</f>
        <v>0</v>
      </c>
      <c r="R475" s="40"/>
      <c r="S475" s="40">
        <f t="shared" ref="S475" si="1510">R475</f>
        <v>0</v>
      </c>
      <c r="T475" s="40"/>
      <c r="U475" s="40">
        <f t="shared" ref="U475" si="1511">T475</f>
        <v>0</v>
      </c>
      <c r="V475" s="40"/>
      <c r="W475" s="40">
        <f t="shared" si="1302"/>
        <v>0</v>
      </c>
      <c r="X475" s="40"/>
      <c r="Y475" s="40">
        <f t="shared" si="1303"/>
        <v>0</v>
      </c>
      <c r="Z475" s="40"/>
      <c r="AA475" s="40">
        <f t="shared" si="1304"/>
        <v>0</v>
      </c>
      <c r="AB475" s="40"/>
      <c r="AC475" s="40">
        <f t="shared" si="1305"/>
        <v>0</v>
      </c>
      <c r="AD475" s="40">
        <v>147931.28</v>
      </c>
      <c r="AE475" s="40">
        <f t="shared" si="1306"/>
        <v>147931.28</v>
      </c>
      <c r="AG475" s="45">
        <f t="shared" si="1371"/>
        <v>216342</v>
      </c>
      <c r="AH475" s="15">
        <f t="shared" si="1372"/>
        <v>216342</v>
      </c>
      <c r="AI475" s="16">
        <f t="shared" si="1373"/>
        <v>2142</v>
      </c>
      <c r="AJ475" s="17">
        <f t="shared" si="1307"/>
        <v>9.9009900990099011E-3</v>
      </c>
    </row>
    <row r="476" spans="1:36" ht="66" x14ac:dyDescent="0.3">
      <c r="A476" s="25">
        <v>445</v>
      </c>
      <c r="B476" s="25">
        <v>2741</v>
      </c>
      <c r="C476" s="26" t="s">
        <v>88</v>
      </c>
      <c r="D476" s="85"/>
      <c r="E476" s="26" t="s">
        <v>90</v>
      </c>
      <c r="F476" s="31" t="s">
        <v>590</v>
      </c>
      <c r="G476" s="66" t="s">
        <v>556</v>
      </c>
      <c r="H476" s="25">
        <v>1</v>
      </c>
      <c r="I476" s="25" t="s">
        <v>83</v>
      </c>
      <c r="J476" s="27" t="s">
        <v>84</v>
      </c>
      <c r="K476" s="24" t="s">
        <v>84</v>
      </c>
      <c r="L476" s="6">
        <f>'[3]P.E PYBA 2026'!H453</f>
        <v>540855</v>
      </c>
      <c r="M476" s="6">
        <f t="shared" si="1298"/>
        <v>540855</v>
      </c>
      <c r="N476" s="8">
        <v>535500</v>
      </c>
      <c r="O476" s="8">
        <f t="shared" si="1298"/>
        <v>535500</v>
      </c>
      <c r="P476" s="40"/>
      <c r="Q476" s="40">
        <f t="shared" ref="Q476" si="1512">P476</f>
        <v>0</v>
      </c>
      <c r="R476" s="40"/>
      <c r="S476" s="40">
        <f t="shared" ref="S476" si="1513">R476</f>
        <v>0</v>
      </c>
      <c r="T476" s="40"/>
      <c r="U476" s="40">
        <f t="shared" ref="U476" si="1514">T476</f>
        <v>0</v>
      </c>
      <c r="V476" s="40"/>
      <c r="W476" s="40">
        <f t="shared" si="1302"/>
        <v>0</v>
      </c>
      <c r="X476" s="40"/>
      <c r="Y476" s="40">
        <f t="shared" si="1303"/>
        <v>0</v>
      </c>
      <c r="Z476" s="40"/>
      <c r="AA476" s="40">
        <f t="shared" si="1304"/>
        <v>0</v>
      </c>
      <c r="AB476" s="40"/>
      <c r="AC476" s="40">
        <f t="shared" si="1305"/>
        <v>0</v>
      </c>
      <c r="AD476" s="40">
        <v>474614.83999999997</v>
      </c>
      <c r="AE476" s="40">
        <f t="shared" si="1306"/>
        <v>474614.83999999997</v>
      </c>
      <c r="AG476" s="46">
        <f>AE476</f>
        <v>474614.83999999997</v>
      </c>
      <c r="AH476" s="15">
        <f>AE476</f>
        <v>474614.83999999997</v>
      </c>
      <c r="AI476" s="16">
        <f>_xlfn.STDEV.P(AE476)</f>
        <v>0</v>
      </c>
      <c r="AJ476" s="17">
        <f t="shared" si="1307"/>
        <v>0</v>
      </c>
    </row>
    <row r="477" spans="1:36" ht="66" x14ac:dyDescent="0.3">
      <c r="A477" s="25">
        <v>446</v>
      </c>
      <c r="B477" s="25">
        <v>2741</v>
      </c>
      <c r="C477" s="26" t="s">
        <v>88</v>
      </c>
      <c r="D477" s="85"/>
      <c r="E477" s="26" t="s">
        <v>90</v>
      </c>
      <c r="F477" s="31" t="s">
        <v>591</v>
      </c>
      <c r="G477" s="66"/>
      <c r="H477" s="25">
        <v>1</v>
      </c>
      <c r="I477" s="25" t="s">
        <v>83</v>
      </c>
      <c r="J477" s="27" t="s">
        <v>84</v>
      </c>
      <c r="K477" s="24" t="s">
        <v>84</v>
      </c>
      <c r="L477" s="6">
        <f>'[3]P.E PYBA 2026'!H454</f>
        <v>538713</v>
      </c>
      <c r="M477" s="6">
        <f t="shared" si="1298"/>
        <v>538713</v>
      </c>
      <c r="N477" s="8">
        <v>535500</v>
      </c>
      <c r="O477" s="8">
        <f t="shared" si="1298"/>
        <v>535500</v>
      </c>
      <c r="P477" s="40"/>
      <c r="Q477" s="40">
        <f t="shared" ref="Q477" si="1515">P477</f>
        <v>0</v>
      </c>
      <c r="R477" s="40"/>
      <c r="S477" s="40">
        <f t="shared" ref="S477" si="1516">R477</f>
        <v>0</v>
      </c>
      <c r="T477" s="40"/>
      <c r="U477" s="40">
        <f t="shared" ref="U477" si="1517">T477</f>
        <v>0</v>
      </c>
      <c r="V477" s="40"/>
      <c r="W477" s="40">
        <f t="shared" si="1302"/>
        <v>0</v>
      </c>
      <c r="X477" s="40"/>
      <c r="Y477" s="40">
        <f t="shared" si="1303"/>
        <v>0</v>
      </c>
      <c r="Z477" s="40"/>
      <c r="AA477" s="40">
        <f t="shared" si="1304"/>
        <v>0</v>
      </c>
      <c r="AB477" s="40"/>
      <c r="AC477" s="40">
        <f t="shared" si="1305"/>
        <v>0</v>
      </c>
      <c r="AD477" s="40">
        <v>388320.8</v>
      </c>
      <c r="AE477" s="40">
        <f t="shared" si="1306"/>
        <v>388320.8</v>
      </c>
      <c r="AG477" s="46">
        <f t="shared" ref="AG477:AG480" si="1518">AE477</f>
        <v>388320.8</v>
      </c>
      <c r="AH477" s="15">
        <f t="shared" ref="AH477:AH480" si="1519">AE477</f>
        <v>388320.8</v>
      </c>
      <c r="AI477" s="16">
        <f t="shared" ref="AI477:AI480" si="1520">_xlfn.STDEV.P(AE477)</f>
        <v>0</v>
      </c>
      <c r="AJ477" s="17">
        <f t="shared" si="1307"/>
        <v>0</v>
      </c>
    </row>
    <row r="478" spans="1:36" ht="66" x14ac:dyDescent="0.3">
      <c r="A478" s="25">
        <v>447</v>
      </c>
      <c r="B478" s="25">
        <v>2741</v>
      </c>
      <c r="C478" s="26" t="s">
        <v>88</v>
      </c>
      <c r="D478" s="85"/>
      <c r="E478" s="26" t="s">
        <v>90</v>
      </c>
      <c r="F478" s="31" t="s">
        <v>592</v>
      </c>
      <c r="G478" s="66"/>
      <c r="H478" s="25">
        <v>1</v>
      </c>
      <c r="I478" s="25" t="s">
        <v>83</v>
      </c>
      <c r="J478" s="27" t="s">
        <v>84</v>
      </c>
      <c r="K478" s="24" t="s">
        <v>84</v>
      </c>
      <c r="L478" s="6">
        <f>'[3]P.E PYBA 2026'!H455</f>
        <v>546210</v>
      </c>
      <c r="M478" s="6">
        <f t="shared" si="1298"/>
        <v>546210</v>
      </c>
      <c r="N478" s="8">
        <v>535500</v>
      </c>
      <c r="O478" s="8">
        <f t="shared" si="1298"/>
        <v>535500</v>
      </c>
      <c r="P478" s="40"/>
      <c r="Q478" s="40">
        <f t="shared" ref="Q478" si="1521">P478</f>
        <v>0</v>
      </c>
      <c r="R478" s="40"/>
      <c r="S478" s="40">
        <f t="shared" ref="S478" si="1522">R478</f>
        <v>0</v>
      </c>
      <c r="T478" s="40"/>
      <c r="U478" s="40">
        <f t="shared" ref="U478" si="1523">T478</f>
        <v>0</v>
      </c>
      <c r="V478" s="40"/>
      <c r="W478" s="40">
        <f t="shared" si="1302"/>
        <v>0</v>
      </c>
      <c r="X478" s="40"/>
      <c r="Y478" s="40">
        <f t="shared" si="1303"/>
        <v>0</v>
      </c>
      <c r="Z478" s="40"/>
      <c r="AA478" s="40">
        <f t="shared" si="1304"/>
        <v>0</v>
      </c>
      <c r="AB478" s="40"/>
      <c r="AC478" s="40">
        <f t="shared" si="1305"/>
        <v>0</v>
      </c>
      <c r="AD478" s="40">
        <v>400648.01</v>
      </c>
      <c r="AE478" s="40">
        <f t="shared" si="1306"/>
        <v>400648.01</v>
      </c>
      <c r="AG478" s="46">
        <f t="shared" si="1518"/>
        <v>400648.01</v>
      </c>
      <c r="AH478" s="15">
        <f t="shared" si="1519"/>
        <v>400648.01</v>
      </c>
      <c r="AI478" s="16">
        <f t="shared" si="1520"/>
        <v>0</v>
      </c>
      <c r="AJ478" s="17">
        <f t="shared" si="1307"/>
        <v>0</v>
      </c>
    </row>
    <row r="479" spans="1:36" ht="66" x14ac:dyDescent="0.3">
      <c r="A479" s="25">
        <v>448</v>
      </c>
      <c r="B479" s="25">
        <v>2741</v>
      </c>
      <c r="C479" s="26" t="s">
        <v>88</v>
      </c>
      <c r="D479" s="85"/>
      <c r="E479" s="26" t="s">
        <v>90</v>
      </c>
      <c r="F479" s="31" t="s">
        <v>593</v>
      </c>
      <c r="G479" s="66"/>
      <c r="H479" s="25">
        <v>1</v>
      </c>
      <c r="I479" s="25" t="s">
        <v>83</v>
      </c>
      <c r="J479" s="27" t="s">
        <v>84</v>
      </c>
      <c r="K479" s="24" t="s">
        <v>84</v>
      </c>
      <c r="L479" s="6">
        <f>'[3]P.E PYBA 2026'!H456</f>
        <v>576912</v>
      </c>
      <c r="M479" s="6">
        <f t="shared" ref="M479:O502" si="1524">L479</f>
        <v>576912</v>
      </c>
      <c r="N479" s="8">
        <v>571200</v>
      </c>
      <c r="O479" s="8">
        <f t="shared" si="1524"/>
        <v>571200</v>
      </c>
      <c r="P479" s="40"/>
      <c r="Q479" s="40">
        <f t="shared" ref="Q479" si="1525">P479</f>
        <v>0</v>
      </c>
      <c r="R479" s="40"/>
      <c r="S479" s="40">
        <f t="shared" ref="S479" si="1526">R479</f>
        <v>0</v>
      </c>
      <c r="T479" s="40"/>
      <c r="U479" s="40">
        <f t="shared" ref="U479" si="1527">T479</f>
        <v>0</v>
      </c>
      <c r="V479" s="40"/>
      <c r="W479" s="40">
        <f t="shared" ref="W479:W502" si="1528">V479</f>
        <v>0</v>
      </c>
      <c r="X479" s="40"/>
      <c r="Y479" s="40">
        <f t="shared" ref="Y479:Y502" si="1529">X479</f>
        <v>0</v>
      </c>
      <c r="Z479" s="40"/>
      <c r="AA479" s="40">
        <f t="shared" ref="AA479:AA502" si="1530">Z479</f>
        <v>0</v>
      </c>
      <c r="AB479" s="40"/>
      <c r="AC479" s="40">
        <f t="shared" ref="AC479:AC502" si="1531">AB479</f>
        <v>0</v>
      </c>
      <c r="AD479" s="40">
        <v>437632.02</v>
      </c>
      <c r="AE479" s="40">
        <f t="shared" ref="AE479:AE502" si="1532">AD479</f>
        <v>437632.02</v>
      </c>
      <c r="AG479" s="46">
        <f t="shared" si="1518"/>
        <v>437632.02</v>
      </c>
      <c r="AH479" s="15">
        <f t="shared" si="1519"/>
        <v>437632.02</v>
      </c>
      <c r="AI479" s="16">
        <f t="shared" si="1520"/>
        <v>0</v>
      </c>
      <c r="AJ479" s="17">
        <f t="shared" ref="AJ479:AJ502" si="1533">(AI479/AH479)</f>
        <v>0</v>
      </c>
    </row>
    <row r="480" spans="1:36" ht="66" x14ac:dyDescent="0.3">
      <c r="A480" s="25">
        <v>449</v>
      </c>
      <c r="B480" s="25">
        <v>2741</v>
      </c>
      <c r="C480" s="26" t="s">
        <v>88</v>
      </c>
      <c r="D480" s="85"/>
      <c r="E480" s="26" t="s">
        <v>90</v>
      </c>
      <c r="F480" s="31" t="s">
        <v>594</v>
      </c>
      <c r="G480" s="66"/>
      <c r="H480" s="25">
        <v>1</v>
      </c>
      <c r="I480" s="25" t="s">
        <v>83</v>
      </c>
      <c r="J480" s="27" t="s">
        <v>84</v>
      </c>
      <c r="K480" s="24" t="s">
        <v>84</v>
      </c>
      <c r="L480" s="6">
        <f>'[3]P.E PYBA 2026'!H457</f>
        <v>598570</v>
      </c>
      <c r="M480" s="6">
        <f t="shared" si="1524"/>
        <v>598570</v>
      </c>
      <c r="N480" s="8">
        <v>595000</v>
      </c>
      <c r="O480" s="8">
        <f t="shared" si="1524"/>
        <v>595000</v>
      </c>
      <c r="P480" s="40"/>
      <c r="Q480" s="40">
        <f t="shared" ref="Q480" si="1534">P480</f>
        <v>0</v>
      </c>
      <c r="R480" s="40"/>
      <c r="S480" s="40">
        <f t="shared" ref="S480" si="1535">R480</f>
        <v>0</v>
      </c>
      <c r="T480" s="40"/>
      <c r="U480" s="40">
        <f t="shared" ref="U480" si="1536">T480</f>
        <v>0</v>
      </c>
      <c r="V480" s="40"/>
      <c r="W480" s="40">
        <f t="shared" si="1528"/>
        <v>0</v>
      </c>
      <c r="X480" s="40"/>
      <c r="Y480" s="40">
        <f t="shared" si="1529"/>
        <v>0</v>
      </c>
      <c r="Z480" s="40"/>
      <c r="AA480" s="40">
        <f t="shared" si="1530"/>
        <v>0</v>
      </c>
      <c r="AB480" s="40"/>
      <c r="AC480" s="40">
        <f t="shared" si="1531"/>
        <v>0</v>
      </c>
      <c r="AD480" s="40">
        <v>468449.45</v>
      </c>
      <c r="AE480" s="40">
        <f t="shared" si="1532"/>
        <v>468449.45</v>
      </c>
      <c r="AG480" s="46">
        <f t="shared" si="1518"/>
        <v>468449.45</v>
      </c>
      <c r="AH480" s="15">
        <f t="shared" si="1519"/>
        <v>468449.45</v>
      </c>
      <c r="AI480" s="16">
        <f t="shared" si="1520"/>
        <v>0</v>
      </c>
      <c r="AJ480" s="17">
        <f t="shared" si="1533"/>
        <v>0</v>
      </c>
    </row>
    <row r="481" spans="1:36" ht="66" x14ac:dyDescent="0.3">
      <c r="A481" s="25">
        <v>450</v>
      </c>
      <c r="B481" s="25">
        <v>2741</v>
      </c>
      <c r="C481" s="26" t="s">
        <v>88</v>
      </c>
      <c r="D481" s="85"/>
      <c r="E481" s="26" t="s">
        <v>90</v>
      </c>
      <c r="F481" s="31" t="s">
        <v>595</v>
      </c>
      <c r="G481" s="66"/>
      <c r="H481" s="25">
        <v>1</v>
      </c>
      <c r="I481" s="25" t="s">
        <v>83</v>
      </c>
      <c r="J481" s="27" t="s">
        <v>84</v>
      </c>
      <c r="K481" s="24" t="s">
        <v>84</v>
      </c>
      <c r="L481" s="6">
        <f>'[3]P.E PYBA 2026'!H458</f>
        <v>336532</v>
      </c>
      <c r="M481" s="6">
        <f t="shared" si="1524"/>
        <v>336532</v>
      </c>
      <c r="N481" s="8">
        <v>333200</v>
      </c>
      <c r="O481" s="8">
        <f t="shared" si="1524"/>
        <v>333200</v>
      </c>
      <c r="P481" s="40"/>
      <c r="Q481" s="40">
        <f t="shared" ref="Q481" si="1537">P481</f>
        <v>0</v>
      </c>
      <c r="R481" s="40"/>
      <c r="S481" s="40">
        <f t="shared" ref="S481" si="1538">R481</f>
        <v>0</v>
      </c>
      <c r="T481" s="40"/>
      <c r="U481" s="40">
        <f t="shared" ref="U481" si="1539">T481</f>
        <v>0</v>
      </c>
      <c r="V481" s="40"/>
      <c r="W481" s="40">
        <f t="shared" si="1528"/>
        <v>0</v>
      </c>
      <c r="X481" s="40"/>
      <c r="Y481" s="40">
        <f t="shared" si="1529"/>
        <v>0</v>
      </c>
      <c r="Z481" s="40"/>
      <c r="AA481" s="40">
        <f t="shared" si="1530"/>
        <v>0</v>
      </c>
      <c r="AB481" s="40"/>
      <c r="AC481" s="40">
        <f t="shared" si="1531"/>
        <v>0</v>
      </c>
      <c r="AD481" s="40">
        <v>160259.68</v>
      </c>
      <c r="AE481" s="40">
        <f t="shared" si="1532"/>
        <v>160259.68</v>
      </c>
      <c r="AG481" s="46">
        <f t="shared" ref="AG481:AG486" si="1540">AD481</f>
        <v>160259.68</v>
      </c>
      <c r="AH481" s="15">
        <f t="shared" ref="AH481:AH487" si="1541">AE481</f>
        <v>160259.68</v>
      </c>
      <c r="AI481" s="16">
        <f t="shared" ref="AI481:AI486" si="1542">_xlfn.STDEV.P(AD481)</f>
        <v>0</v>
      </c>
      <c r="AJ481" s="17">
        <f t="shared" si="1533"/>
        <v>0</v>
      </c>
    </row>
    <row r="482" spans="1:36" ht="66" x14ac:dyDescent="0.3">
      <c r="A482" s="25">
        <v>451</v>
      </c>
      <c r="B482" s="25">
        <v>2741</v>
      </c>
      <c r="C482" s="26" t="s">
        <v>88</v>
      </c>
      <c r="D482" s="85"/>
      <c r="E482" s="26" t="s">
        <v>90</v>
      </c>
      <c r="F482" s="31" t="s">
        <v>596</v>
      </c>
      <c r="G482" s="66"/>
      <c r="H482" s="25">
        <v>1</v>
      </c>
      <c r="I482" s="25" t="s">
        <v>83</v>
      </c>
      <c r="J482" s="27" t="s">
        <v>84</v>
      </c>
      <c r="K482" s="24" t="s">
        <v>84</v>
      </c>
      <c r="L482" s="6">
        <f>'[3]P.E PYBA 2026'!H459</f>
        <v>376992</v>
      </c>
      <c r="M482" s="6">
        <f t="shared" si="1524"/>
        <v>376992</v>
      </c>
      <c r="N482" s="8">
        <v>380800</v>
      </c>
      <c r="O482" s="8">
        <f t="shared" si="1524"/>
        <v>380800</v>
      </c>
      <c r="P482" s="40"/>
      <c r="Q482" s="40">
        <f t="shared" ref="Q482" si="1543">P482</f>
        <v>0</v>
      </c>
      <c r="R482" s="40"/>
      <c r="S482" s="40">
        <f t="shared" ref="S482" si="1544">R482</f>
        <v>0</v>
      </c>
      <c r="T482" s="40"/>
      <c r="U482" s="40">
        <f t="shared" ref="U482" si="1545">T482</f>
        <v>0</v>
      </c>
      <c r="V482" s="40"/>
      <c r="W482" s="40">
        <f t="shared" si="1528"/>
        <v>0</v>
      </c>
      <c r="X482" s="40"/>
      <c r="Y482" s="40">
        <f t="shared" si="1529"/>
        <v>0</v>
      </c>
      <c r="Z482" s="40"/>
      <c r="AA482" s="40">
        <f t="shared" si="1530"/>
        <v>0</v>
      </c>
      <c r="AB482" s="40"/>
      <c r="AC482" s="40">
        <f t="shared" si="1531"/>
        <v>0</v>
      </c>
      <c r="AD482" s="40">
        <v>184914.1</v>
      </c>
      <c r="AE482" s="40">
        <f t="shared" si="1532"/>
        <v>184914.1</v>
      </c>
      <c r="AG482" s="46">
        <f t="shared" si="1540"/>
        <v>184914.1</v>
      </c>
      <c r="AH482" s="15">
        <f t="shared" si="1541"/>
        <v>184914.1</v>
      </c>
      <c r="AI482" s="16">
        <f t="shared" si="1542"/>
        <v>0</v>
      </c>
      <c r="AJ482" s="17">
        <f t="shared" si="1533"/>
        <v>0</v>
      </c>
    </row>
    <row r="483" spans="1:36" ht="66" x14ac:dyDescent="0.3">
      <c r="A483" s="25">
        <v>452</v>
      </c>
      <c r="B483" s="25">
        <v>2741</v>
      </c>
      <c r="C483" s="26" t="s">
        <v>88</v>
      </c>
      <c r="D483" s="85"/>
      <c r="E483" s="26" t="s">
        <v>90</v>
      </c>
      <c r="F483" s="31" t="s">
        <v>597</v>
      </c>
      <c r="G483" s="66"/>
      <c r="H483" s="25">
        <v>1</v>
      </c>
      <c r="I483" s="25" t="s">
        <v>83</v>
      </c>
      <c r="J483" s="27" t="s">
        <v>84</v>
      </c>
      <c r="K483" s="24" t="s">
        <v>84</v>
      </c>
      <c r="L483" s="6">
        <f>'[3]P.E PYBA 2026'!H460</f>
        <v>403172</v>
      </c>
      <c r="M483" s="6">
        <f t="shared" si="1524"/>
        <v>403172</v>
      </c>
      <c r="N483" s="8">
        <v>416500</v>
      </c>
      <c r="O483" s="8">
        <f t="shared" si="1524"/>
        <v>416500</v>
      </c>
      <c r="P483" s="40"/>
      <c r="Q483" s="40">
        <f t="shared" ref="Q483" si="1546">P483</f>
        <v>0</v>
      </c>
      <c r="R483" s="40"/>
      <c r="S483" s="40">
        <f t="shared" ref="S483" si="1547">R483</f>
        <v>0</v>
      </c>
      <c r="T483" s="40"/>
      <c r="U483" s="40">
        <f t="shared" ref="U483" si="1548">T483</f>
        <v>0</v>
      </c>
      <c r="V483" s="40"/>
      <c r="W483" s="40">
        <f t="shared" si="1528"/>
        <v>0</v>
      </c>
      <c r="X483" s="40"/>
      <c r="Y483" s="40">
        <f t="shared" si="1529"/>
        <v>0</v>
      </c>
      <c r="Z483" s="40"/>
      <c r="AA483" s="40">
        <f t="shared" si="1530"/>
        <v>0</v>
      </c>
      <c r="AB483" s="40"/>
      <c r="AC483" s="40">
        <f t="shared" si="1531"/>
        <v>0</v>
      </c>
      <c r="AD483" s="40">
        <v>209569.71</v>
      </c>
      <c r="AE483" s="40">
        <f t="shared" si="1532"/>
        <v>209569.71</v>
      </c>
      <c r="AG483" s="46">
        <f t="shared" si="1540"/>
        <v>209569.71</v>
      </c>
      <c r="AH483" s="15">
        <f t="shared" si="1541"/>
        <v>209569.71</v>
      </c>
      <c r="AI483" s="16">
        <f t="shared" si="1542"/>
        <v>0</v>
      </c>
      <c r="AJ483" s="17">
        <f t="shared" si="1533"/>
        <v>0</v>
      </c>
    </row>
    <row r="484" spans="1:36" ht="66" x14ac:dyDescent="0.3">
      <c r="A484" s="25">
        <v>453</v>
      </c>
      <c r="B484" s="25">
        <v>2741</v>
      </c>
      <c r="C484" s="26" t="s">
        <v>88</v>
      </c>
      <c r="D484" s="85"/>
      <c r="E484" s="26" t="s">
        <v>90</v>
      </c>
      <c r="F484" s="31" t="s">
        <v>598</v>
      </c>
      <c r="G484" s="66"/>
      <c r="H484" s="25">
        <v>1</v>
      </c>
      <c r="I484" s="25" t="s">
        <v>83</v>
      </c>
      <c r="J484" s="27" t="s">
        <v>84</v>
      </c>
      <c r="K484" s="24" t="s">
        <v>84</v>
      </c>
      <c r="L484" s="6">
        <f>'[3]P.E PYBA 2026'!H461</f>
        <v>424830</v>
      </c>
      <c r="M484" s="6">
        <f t="shared" si="1524"/>
        <v>424830</v>
      </c>
      <c r="N484" s="8">
        <v>416500</v>
      </c>
      <c r="O484" s="8">
        <f t="shared" si="1524"/>
        <v>416500</v>
      </c>
      <c r="P484" s="40"/>
      <c r="Q484" s="40">
        <f t="shared" ref="Q484" si="1549">P484</f>
        <v>0</v>
      </c>
      <c r="R484" s="40"/>
      <c r="S484" s="40">
        <f t="shared" ref="S484" si="1550">R484</f>
        <v>0</v>
      </c>
      <c r="T484" s="40"/>
      <c r="U484" s="40">
        <f t="shared" ref="U484" si="1551">T484</f>
        <v>0</v>
      </c>
      <c r="V484" s="40"/>
      <c r="W484" s="40">
        <f t="shared" si="1528"/>
        <v>0</v>
      </c>
      <c r="X484" s="40"/>
      <c r="Y484" s="40">
        <f t="shared" si="1529"/>
        <v>0</v>
      </c>
      <c r="Z484" s="40"/>
      <c r="AA484" s="40">
        <f t="shared" si="1530"/>
        <v>0</v>
      </c>
      <c r="AB484" s="40"/>
      <c r="AC484" s="40">
        <f t="shared" si="1531"/>
        <v>0</v>
      </c>
      <c r="AD484" s="40">
        <v>271208.14</v>
      </c>
      <c r="AE484" s="40">
        <f t="shared" si="1532"/>
        <v>271208.14</v>
      </c>
      <c r="AG484" s="46">
        <f t="shared" si="1540"/>
        <v>271208.14</v>
      </c>
      <c r="AH484" s="15">
        <f t="shared" si="1541"/>
        <v>271208.14</v>
      </c>
      <c r="AI484" s="16">
        <f t="shared" si="1542"/>
        <v>0</v>
      </c>
      <c r="AJ484" s="17">
        <f t="shared" si="1533"/>
        <v>0</v>
      </c>
    </row>
    <row r="485" spans="1:36" ht="66" x14ac:dyDescent="0.3">
      <c r="A485" s="25">
        <v>454</v>
      </c>
      <c r="B485" s="25">
        <v>2741</v>
      </c>
      <c r="C485" s="26" t="s">
        <v>88</v>
      </c>
      <c r="D485" s="85"/>
      <c r="E485" s="26" t="s">
        <v>90</v>
      </c>
      <c r="F485" s="31" t="s">
        <v>599</v>
      </c>
      <c r="G485" s="66"/>
      <c r="H485" s="25">
        <v>1</v>
      </c>
      <c r="I485" s="25" t="s">
        <v>83</v>
      </c>
      <c r="J485" s="27" t="s">
        <v>84</v>
      </c>
      <c r="K485" s="24" t="s">
        <v>84</v>
      </c>
      <c r="L485" s="6">
        <f>'[3]P.E PYBA 2026'!H462</f>
        <v>461244</v>
      </c>
      <c r="M485" s="6">
        <f t="shared" si="1524"/>
        <v>461244</v>
      </c>
      <c r="N485" s="8">
        <v>452200</v>
      </c>
      <c r="O485" s="8">
        <f t="shared" si="1524"/>
        <v>452200</v>
      </c>
      <c r="P485" s="40"/>
      <c r="Q485" s="40">
        <f t="shared" ref="Q485" si="1552">P485</f>
        <v>0</v>
      </c>
      <c r="R485" s="40"/>
      <c r="S485" s="40">
        <f t="shared" ref="S485" si="1553">R485</f>
        <v>0</v>
      </c>
      <c r="T485" s="40"/>
      <c r="U485" s="40">
        <f t="shared" ref="U485" si="1554">T485</f>
        <v>0</v>
      </c>
      <c r="V485" s="40"/>
      <c r="W485" s="40">
        <f t="shared" si="1528"/>
        <v>0</v>
      </c>
      <c r="X485" s="40"/>
      <c r="Y485" s="40">
        <f t="shared" si="1529"/>
        <v>0</v>
      </c>
      <c r="Z485" s="40"/>
      <c r="AA485" s="40">
        <f t="shared" si="1530"/>
        <v>0</v>
      </c>
      <c r="AB485" s="40"/>
      <c r="AC485" s="40">
        <f t="shared" si="1531"/>
        <v>0</v>
      </c>
      <c r="AD485" s="40">
        <v>308190.96000000002</v>
      </c>
      <c r="AE485" s="40">
        <f t="shared" si="1532"/>
        <v>308190.96000000002</v>
      </c>
      <c r="AG485" s="46">
        <f t="shared" si="1540"/>
        <v>308190.96000000002</v>
      </c>
      <c r="AH485" s="15">
        <f t="shared" si="1541"/>
        <v>308190.96000000002</v>
      </c>
      <c r="AI485" s="16">
        <f t="shared" si="1542"/>
        <v>0</v>
      </c>
      <c r="AJ485" s="17">
        <f t="shared" si="1533"/>
        <v>0</v>
      </c>
    </row>
    <row r="486" spans="1:36" ht="66" x14ac:dyDescent="0.3">
      <c r="A486" s="25">
        <v>455</v>
      </c>
      <c r="B486" s="25">
        <v>2741</v>
      </c>
      <c r="C486" s="26" t="s">
        <v>88</v>
      </c>
      <c r="D486" s="85"/>
      <c r="E486" s="26" t="s">
        <v>90</v>
      </c>
      <c r="F486" s="31" t="s">
        <v>600</v>
      </c>
      <c r="G486" s="66"/>
      <c r="H486" s="25">
        <v>1</v>
      </c>
      <c r="I486" s="25" t="s">
        <v>83</v>
      </c>
      <c r="J486" s="27" t="s">
        <v>84</v>
      </c>
      <c r="K486" s="24" t="s">
        <v>84</v>
      </c>
      <c r="L486" s="6">
        <f>'[3]P.E PYBA 2026'!H463</f>
        <v>504798</v>
      </c>
      <c r="M486" s="6">
        <f t="shared" si="1524"/>
        <v>504798</v>
      </c>
      <c r="N486" s="8">
        <v>499800</v>
      </c>
      <c r="O486" s="8">
        <f t="shared" si="1524"/>
        <v>499800</v>
      </c>
      <c r="P486" s="40"/>
      <c r="Q486" s="40">
        <f t="shared" ref="Q486" si="1555">P486</f>
        <v>0</v>
      </c>
      <c r="R486" s="40"/>
      <c r="S486" s="40">
        <f t="shared" ref="S486" si="1556">R486</f>
        <v>0</v>
      </c>
      <c r="T486" s="40"/>
      <c r="U486" s="40">
        <f t="shared" ref="U486" si="1557">T486</f>
        <v>0</v>
      </c>
      <c r="V486" s="40"/>
      <c r="W486" s="40">
        <f t="shared" si="1528"/>
        <v>0</v>
      </c>
      <c r="X486" s="40"/>
      <c r="Y486" s="40">
        <f t="shared" si="1529"/>
        <v>0</v>
      </c>
      <c r="Z486" s="40"/>
      <c r="AA486" s="40">
        <f t="shared" si="1530"/>
        <v>0</v>
      </c>
      <c r="AB486" s="40"/>
      <c r="AC486" s="40">
        <f t="shared" si="1531"/>
        <v>0</v>
      </c>
      <c r="AD486" s="40">
        <v>345173.78</v>
      </c>
      <c r="AE486" s="40">
        <f t="shared" si="1532"/>
        <v>345173.78</v>
      </c>
      <c r="AG486" s="46">
        <f t="shared" si="1540"/>
        <v>345173.78</v>
      </c>
      <c r="AH486" s="15">
        <f t="shared" si="1541"/>
        <v>345173.78</v>
      </c>
      <c r="AI486" s="16">
        <f t="shared" si="1542"/>
        <v>0</v>
      </c>
      <c r="AJ486" s="17">
        <f t="shared" si="1533"/>
        <v>0</v>
      </c>
    </row>
    <row r="487" spans="1:36" ht="66" x14ac:dyDescent="0.3">
      <c r="A487" s="25">
        <v>456</v>
      </c>
      <c r="B487" s="25">
        <v>2741</v>
      </c>
      <c r="C487" s="26" t="s">
        <v>88</v>
      </c>
      <c r="D487" s="85"/>
      <c r="E487" s="26" t="s">
        <v>90</v>
      </c>
      <c r="F487" s="31" t="s">
        <v>601</v>
      </c>
      <c r="G487" s="66"/>
      <c r="H487" s="25">
        <v>1</v>
      </c>
      <c r="I487" s="25" t="s">
        <v>83</v>
      </c>
      <c r="J487" s="27" t="s">
        <v>84</v>
      </c>
      <c r="K487" s="24" t="s">
        <v>84</v>
      </c>
      <c r="L487" s="6">
        <f>'[3]P.E PYBA 2026'!H464</f>
        <v>383084.79999999999</v>
      </c>
      <c r="M487" s="6">
        <f t="shared" si="1524"/>
        <v>383084.79999999999</v>
      </c>
      <c r="N487" s="8">
        <v>380800</v>
      </c>
      <c r="O487" s="8">
        <f t="shared" si="1524"/>
        <v>380800</v>
      </c>
      <c r="P487" s="40"/>
      <c r="Q487" s="40">
        <f t="shared" ref="Q487" si="1558">P487</f>
        <v>0</v>
      </c>
      <c r="R487" s="40"/>
      <c r="S487" s="40">
        <f t="shared" ref="S487" si="1559">R487</f>
        <v>0</v>
      </c>
      <c r="T487" s="40"/>
      <c r="U487" s="40">
        <f t="shared" ref="U487" si="1560">T487</f>
        <v>0</v>
      </c>
      <c r="V487" s="40"/>
      <c r="W487" s="40">
        <f t="shared" si="1528"/>
        <v>0</v>
      </c>
      <c r="X487" s="40"/>
      <c r="Y487" s="40">
        <f t="shared" si="1529"/>
        <v>0</v>
      </c>
      <c r="Z487" s="40"/>
      <c r="AA487" s="40">
        <f t="shared" si="1530"/>
        <v>0</v>
      </c>
      <c r="AB487" s="40"/>
      <c r="AC487" s="40">
        <f t="shared" si="1531"/>
        <v>0</v>
      </c>
      <c r="AD487" s="40">
        <v>221896.91999999998</v>
      </c>
      <c r="AE487" s="40">
        <f t="shared" si="1532"/>
        <v>221896.91999999998</v>
      </c>
      <c r="AG487" s="46">
        <f t="shared" ref="AG487:AG489" si="1561">AD487</f>
        <v>221896.91999999998</v>
      </c>
      <c r="AH487" s="15">
        <f t="shared" si="1541"/>
        <v>221896.91999999998</v>
      </c>
      <c r="AI487" s="16">
        <f t="shared" ref="AI487:AI489" si="1562">_xlfn.STDEV.P(AD487)</f>
        <v>0</v>
      </c>
      <c r="AJ487" s="17">
        <f t="shared" si="1533"/>
        <v>0</v>
      </c>
    </row>
    <row r="488" spans="1:36" ht="66" x14ac:dyDescent="0.3">
      <c r="A488" s="25">
        <v>457</v>
      </c>
      <c r="B488" s="25">
        <v>2741</v>
      </c>
      <c r="C488" s="26" t="s">
        <v>88</v>
      </c>
      <c r="D488" s="85"/>
      <c r="E488" s="26" t="s">
        <v>90</v>
      </c>
      <c r="F488" s="31" t="s">
        <v>602</v>
      </c>
      <c r="G488" s="66"/>
      <c r="H488" s="25">
        <v>1</v>
      </c>
      <c r="I488" s="25" t="s">
        <v>83</v>
      </c>
      <c r="J488" s="27" t="s">
        <v>84</v>
      </c>
      <c r="K488" s="24" t="s">
        <v>84</v>
      </c>
      <c r="L488" s="6">
        <f>'[3]P.E PYBA 2026'!H465</f>
        <v>424830</v>
      </c>
      <c r="M488" s="6">
        <f t="shared" si="1524"/>
        <v>424830</v>
      </c>
      <c r="N488" s="8">
        <v>416500</v>
      </c>
      <c r="O488" s="8">
        <f t="shared" si="1524"/>
        <v>416500</v>
      </c>
      <c r="P488" s="40"/>
      <c r="Q488" s="40">
        <f t="shared" ref="Q488" si="1563">P488</f>
        <v>0</v>
      </c>
      <c r="R488" s="40"/>
      <c r="S488" s="40">
        <f t="shared" ref="S488" si="1564">R488</f>
        <v>0</v>
      </c>
      <c r="T488" s="40"/>
      <c r="U488" s="40">
        <f t="shared" ref="U488" si="1565">T488</f>
        <v>0</v>
      </c>
      <c r="V488" s="40"/>
      <c r="W488" s="40">
        <f t="shared" si="1528"/>
        <v>0</v>
      </c>
      <c r="X488" s="40"/>
      <c r="Y488" s="40">
        <f t="shared" si="1529"/>
        <v>0</v>
      </c>
      <c r="Z488" s="40"/>
      <c r="AA488" s="40">
        <f t="shared" si="1530"/>
        <v>0</v>
      </c>
      <c r="AB488" s="40"/>
      <c r="AC488" s="40">
        <f t="shared" si="1531"/>
        <v>0</v>
      </c>
      <c r="AD488" s="40">
        <v>277372.34000000003</v>
      </c>
      <c r="AE488" s="40">
        <f t="shared" si="1532"/>
        <v>277372.34000000003</v>
      </c>
      <c r="AG488" s="46">
        <f t="shared" si="1561"/>
        <v>277372.34000000003</v>
      </c>
      <c r="AH488" s="15">
        <f t="shared" ref="AH488:AH489" si="1566">AE488</f>
        <v>277372.34000000003</v>
      </c>
      <c r="AI488" s="16">
        <f t="shared" si="1562"/>
        <v>0</v>
      </c>
      <c r="AJ488" s="17">
        <f t="shared" si="1533"/>
        <v>0</v>
      </c>
    </row>
    <row r="489" spans="1:36" ht="66" x14ac:dyDescent="0.3">
      <c r="A489" s="25">
        <v>458</v>
      </c>
      <c r="B489" s="25">
        <v>2741</v>
      </c>
      <c r="C489" s="26" t="s">
        <v>88</v>
      </c>
      <c r="D489" s="85"/>
      <c r="E489" s="26" t="s">
        <v>90</v>
      </c>
      <c r="F489" s="31" t="s">
        <v>603</v>
      </c>
      <c r="G489" s="66"/>
      <c r="H489" s="25">
        <v>1</v>
      </c>
      <c r="I489" s="25" t="s">
        <v>83</v>
      </c>
      <c r="J489" s="27" t="s">
        <v>84</v>
      </c>
      <c r="K489" s="24" t="s">
        <v>84</v>
      </c>
      <c r="L489" s="6">
        <f>'[3]P.E PYBA 2026'!H466</f>
        <v>456722</v>
      </c>
      <c r="M489" s="6">
        <f t="shared" si="1524"/>
        <v>456722</v>
      </c>
      <c r="N489" s="8">
        <v>452200</v>
      </c>
      <c r="O489" s="8">
        <f t="shared" si="1524"/>
        <v>452200</v>
      </c>
      <c r="P489" s="40"/>
      <c r="Q489" s="40">
        <f t="shared" ref="Q489" si="1567">P489</f>
        <v>0</v>
      </c>
      <c r="R489" s="40"/>
      <c r="S489" s="40">
        <f t="shared" ref="S489" si="1568">R489</f>
        <v>0</v>
      </c>
      <c r="T489" s="40"/>
      <c r="U489" s="40">
        <f t="shared" ref="U489" si="1569">T489</f>
        <v>0</v>
      </c>
      <c r="V489" s="40"/>
      <c r="W489" s="40">
        <f t="shared" si="1528"/>
        <v>0</v>
      </c>
      <c r="X489" s="40"/>
      <c r="Y489" s="40">
        <f t="shared" si="1529"/>
        <v>0</v>
      </c>
      <c r="Z489" s="40"/>
      <c r="AA489" s="40">
        <f t="shared" si="1530"/>
        <v>0</v>
      </c>
      <c r="AB489" s="40"/>
      <c r="AC489" s="40">
        <f t="shared" si="1531"/>
        <v>0</v>
      </c>
      <c r="AD489" s="40">
        <v>320518.17</v>
      </c>
      <c r="AE489" s="40">
        <f t="shared" si="1532"/>
        <v>320518.17</v>
      </c>
      <c r="AG489" s="46">
        <f t="shared" si="1561"/>
        <v>320518.17</v>
      </c>
      <c r="AH489" s="15">
        <f t="shared" si="1566"/>
        <v>320518.17</v>
      </c>
      <c r="AI489" s="16">
        <f t="shared" si="1562"/>
        <v>0</v>
      </c>
      <c r="AJ489" s="17">
        <f t="shared" si="1533"/>
        <v>0</v>
      </c>
    </row>
    <row r="490" spans="1:36" ht="66" x14ac:dyDescent="0.3">
      <c r="A490" s="25">
        <v>459</v>
      </c>
      <c r="B490" s="25">
        <v>2741</v>
      </c>
      <c r="C490" s="26" t="s">
        <v>88</v>
      </c>
      <c r="D490" s="85"/>
      <c r="E490" s="26" t="s">
        <v>90</v>
      </c>
      <c r="F490" s="32" t="s">
        <v>604</v>
      </c>
      <c r="G490" s="66"/>
      <c r="H490" s="25">
        <v>1</v>
      </c>
      <c r="I490" s="25" t="s">
        <v>605</v>
      </c>
      <c r="J490" s="27" t="s">
        <v>84</v>
      </c>
      <c r="K490" s="24" t="s">
        <v>84</v>
      </c>
      <c r="L490" s="6">
        <f>'[3]P.E PYBA 2026'!H467</f>
        <v>19154.240000000002</v>
      </c>
      <c r="M490" s="6">
        <f t="shared" si="1524"/>
        <v>19154.240000000002</v>
      </c>
      <c r="N490" s="8">
        <v>19040</v>
      </c>
      <c r="O490" s="8">
        <f t="shared" si="1524"/>
        <v>19040</v>
      </c>
      <c r="P490" s="40"/>
      <c r="Q490" s="40">
        <f t="shared" ref="Q490" si="1570">P490</f>
        <v>0</v>
      </c>
      <c r="R490" s="40"/>
      <c r="S490" s="40">
        <f t="shared" ref="S490" si="1571">R490</f>
        <v>0</v>
      </c>
      <c r="T490" s="40"/>
      <c r="U490" s="40">
        <f t="shared" ref="U490" si="1572">T490</f>
        <v>0</v>
      </c>
      <c r="V490" s="40"/>
      <c r="W490" s="40">
        <f t="shared" si="1528"/>
        <v>0</v>
      </c>
      <c r="X490" s="40"/>
      <c r="Y490" s="40">
        <f t="shared" si="1529"/>
        <v>0</v>
      </c>
      <c r="Z490" s="40"/>
      <c r="AA490" s="40">
        <f t="shared" si="1530"/>
        <v>0</v>
      </c>
      <c r="AB490" s="40"/>
      <c r="AC490" s="40">
        <f t="shared" si="1531"/>
        <v>0</v>
      </c>
      <c r="AD490" s="40">
        <v>13251.84</v>
      </c>
      <c r="AE490" s="40">
        <f t="shared" si="1532"/>
        <v>13251.84</v>
      </c>
      <c r="AG490" s="45">
        <f t="shared" si="1371"/>
        <v>19097.120000000003</v>
      </c>
      <c r="AH490" s="15">
        <f t="shared" si="1372"/>
        <v>19097.120000000003</v>
      </c>
      <c r="AI490" s="16">
        <f t="shared" si="1373"/>
        <v>57.1200000000008</v>
      </c>
      <c r="AJ490" s="17">
        <f t="shared" si="1533"/>
        <v>2.9910269192423146E-3</v>
      </c>
    </row>
    <row r="491" spans="1:36" ht="66" x14ac:dyDescent="0.3">
      <c r="A491" s="25">
        <v>460</v>
      </c>
      <c r="B491" s="25">
        <v>2741</v>
      </c>
      <c r="C491" s="26" t="s">
        <v>88</v>
      </c>
      <c r="D491" s="85"/>
      <c r="E491" s="26" t="s">
        <v>90</v>
      </c>
      <c r="F491" s="31" t="s">
        <v>606</v>
      </c>
      <c r="G491" s="66"/>
      <c r="H491" s="25">
        <v>1</v>
      </c>
      <c r="I491" s="25" t="s">
        <v>83</v>
      </c>
      <c r="J491" s="27" t="s">
        <v>84</v>
      </c>
      <c r="K491" s="24" t="s">
        <v>84</v>
      </c>
      <c r="L491" s="6">
        <f>'[3]P.E PYBA 2026'!H468</f>
        <v>1201900</v>
      </c>
      <c r="M491" s="6">
        <f t="shared" si="1524"/>
        <v>1201900</v>
      </c>
      <c r="N491" s="8">
        <v>1190000</v>
      </c>
      <c r="O491" s="8">
        <f t="shared" si="1524"/>
        <v>1190000</v>
      </c>
      <c r="P491" s="40"/>
      <c r="Q491" s="40">
        <f t="shared" ref="Q491" si="1573">P491</f>
        <v>0</v>
      </c>
      <c r="R491" s="40"/>
      <c r="S491" s="40">
        <f t="shared" ref="S491" si="1574">R491</f>
        <v>0</v>
      </c>
      <c r="T491" s="40"/>
      <c r="U491" s="40">
        <f t="shared" ref="U491" si="1575">T491</f>
        <v>0</v>
      </c>
      <c r="V491" s="40"/>
      <c r="W491" s="40">
        <f t="shared" si="1528"/>
        <v>0</v>
      </c>
      <c r="X491" s="40"/>
      <c r="Y491" s="40">
        <f t="shared" si="1529"/>
        <v>0</v>
      </c>
      <c r="Z491" s="40"/>
      <c r="AA491" s="40">
        <f t="shared" si="1530"/>
        <v>0</v>
      </c>
      <c r="AB491" s="40"/>
      <c r="AC491" s="40">
        <f t="shared" si="1531"/>
        <v>0</v>
      </c>
      <c r="AD491" s="40">
        <v>1047849.74</v>
      </c>
      <c r="AE491" s="40">
        <f t="shared" si="1532"/>
        <v>1047849.74</v>
      </c>
      <c r="AG491" s="46">
        <f t="shared" ref="AG491" si="1576">AD491</f>
        <v>1047849.74</v>
      </c>
      <c r="AH491" s="15">
        <f t="shared" ref="AH491" si="1577">AE491</f>
        <v>1047849.74</v>
      </c>
      <c r="AI491" s="16">
        <f t="shared" ref="AI491" si="1578">_xlfn.STDEV.P(AD491)</f>
        <v>0</v>
      </c>
      <c r="AJ491" s="17">
        <f t="shared" si="1533"/>
        <v>0</v>
      </c>
    </row>
    <row r="492" spans="1:36" s="39" customFormat="1" ht="124.2" x14ac:dyDescent="0.3">
      <c r="A492" s="25">
        <v>461</v>
      </c>
      <c r="B492" s="36">
        <v>2741</v>
      </c>
      <c r="C492" s="29" t="s">
        <v>607</v>
      </c>
      <c r="D492" s="83" t="s">
        <v>608</v>
      </c>
      <c r="E492" s="29" t="s">
        <v>609</v>
      </c>
      <c r="F492" s="33" t="s">
        <v>610</v>
      </c>
      <c r="G492" s="84" t="s">
        <v>611</v>
      </c>
      <c r="H492" s="36">
        <v>1</v>
      </c>
      <c r="I492" s="36" t="s">
        <v>612</v>
      </c>
      <c r="J492" s="36" t="s">
        <v>84</v>
      </c>
      <c r="K492" s="37" t="s">
        <v>84</v>
      </c>
      <c r="L492" s="38">
        <f>'[3]P.E PYBA 2026'!H470</f>
        <v>40317.199999999997</v>
      </c>
      <c r="M492" s="38">
        <f t="shared" si="1524"/>
        <v>40317.199999999997</v>
      </c>
      <c r="N492" s="38">
        <v>41650</v>
      </c>
      <c r="O492" s="38">
        <f t="shared" si="1524"/>
        <v>41650</v>
      </c>
      <c r="P492" s="41">
        <v>29750</v>
      </c>
      <c r="Q492" s="41">
        <f t="shared" ref="Q492" si="1579">P492</f>
        <v>29750</v>
      </c>
      <c r="R492" s="41" t="s">
        <v>613</v>
      </c>
      <c r="S492" s="41" t="str">
        <f t="shared" ref="S492" si="1580">R492</f>
        <v xml:space="preserve"> $ 27.096,30 </v>
      </c>
      <c r="T492" s="41"/>
      <c r="U492" s="41">
        <f t="shared" ref="U492" si="1581">T492</f>
        <v>0</v>
      </c>
      <c r="V492" s="41"/>
      <c r="W492" s="41">
        <f t="shared" si="1528"/>
        <v>0</v>
      </c>
      <c r="X492" s="41"/>
      <c r="Y492" s="41">
        <f t="shared" si="1529"/>
        <v>0</v>
      </c>
      <c r="Z492" s="41"/>
      <c r="AA492" s="41">
        <f t="shared" si="1530"/>
        <v>0</v>
      </c>
      <c r="AB492" s="41"/>
      <c r="AC492" s="41">
        <f t="shared" si="1531"/>
        <v>0</v>
      </c>
      <c r="AD492" s="41"/>
      <c r="AE492" s="41"/>
      <c r="AG492" s="46">
        <f>(P492+R492)/2</f>
        <v>28423.15</v>
      </c>
      <c r="AH492" s="15">
        <f>(Q492+S492)/2</f>
        <v>28423.15</v>
      </c>
      <c r="AI492" s="16">
        <f>_xlfn.STDEV.P(P492,R492)</f>
        <v>0</v>
      </c>
      <c r="AJ492" s="17">
        <f t="shared" si="1533"/>
        <v>0</v>
      </c>
    </row>
    <row r="493" spans="1:36" s="39" customFormat="1" ht="55.2" x14ac:dyDescent="0.3">
      <c r="A493" s="25">
        <v>462</v>
      </c>
      <c r="B493" s="36">
        <v>2741</v>
      </c>
      <c r="C493" s="29" t="s">
        <v>614</v>
      </c>
      <c r="D493" s="83"/>
      <c r="E493" s="29" t="s">
        <v>609</v>
      </c>
      <c r="F493" s="33" t="s">
        <v>615</v>
      </c>
      <c r="G493" s="84"/>
      <c r="H493" s="36">
        <v>1</v>
      </c>
      <c r="I493" s="36" t="s">
        <v>202</v>
      </c>
      <c r="J493" s="36" t="s">
        <v>84</v>
      </c>
      <c r="K493" s="37" t="s">
        <v>84</v>
      </c>
      <c r="L493" s="38">
        <f>'[3]P.E PYBA 2026'!H471</f>
        <v>11531.1</v>
      </c>
      <c r="M493" s="38">
        <f t="shared" si="1524"/>
        <v>11531.1</v>
      </c>
      <c r="N493" s="38">
        <v>11305</v>
      </c>
      <c r="O493" s="38">
        <f t="shared" si="1524"/>
        <v>11305</v>
      </c>
      <c r="P493" s="41">
        <v>17850</v>
      </c>
      <c r="Q493" s="41">
        <f t="shared" ref="Q493" si="1582">P493</f>
        <v>17850</v>
      </c>
      <c r="R493" s="41" t="s">
        <v>616</v>
      </c>
      <c r="S493" s="41" t="str">
        <f t="shared" ref="S493" si="1583">R493</f>
        <v xml:space="preserve"> $ 14.875,00 </v>
      </c>
      <c r="T493" s="41"/>
      <c r="U493" s="41">
        <f t="shared" ref="U493" si="1584">T493</f>
        <v>0</v>
      </c>
      <c r="V493" s="41"/>
      <c r="W493" s="41">
        <f t="shared" si="1528"/>
        <v>0</v>
      </c>
      <c r="X493" s="41"/>
      <c r="Y493" s="41">
        <f t="shared" si="1529"/>
        <v>0</v>
      </c>
      <c r="Z493" s="41">
        <v>16919</v>
      </c>
      <c r="AA493" s="41">
        <f t="shared" si="1530"/>
        <v>16919</v>
      </c>
      <c r="AB493" s="41"/>
      <c r="AC493" s="41">
        <f t="shared" si="1531"/>
        <v>0</v>
      </c>
      <c r="AD493" s="41"/>
      <c r="AE493" s="41"/>
      <c r="AG493" s="45">
        <f>(L493+N493+P493+R493+Z493)/5</f>
        <v>14496.02</v>
      </c>
      <c r="AH493" s="15">
        <f>(M493+O493+Q493+S493+AA493)/5</f>
        <v>14496.02</v>
      </c>
      <c r="AI493" s="16">
        <f>_xlfn.STDEV.P(M493,O493,Q67:Q493,S493)</f>
        <v>82020.150002464055</v>
      </c>
      <c r="AJ493" s="17">
        <f t="shared" si="1533"/>
        <v>5.6581151241833316</v>
      </c>
    </row>
    <row r="494" spans="1:36" s="39" customFormat="1" ht="82.8" x14ac:dyDescent="0.3">
      <c r="A494" s="36">
        <v>463</v>
      </c>
      <c r="B494" s="36">
        <v>2741</v>
      </c>
      <c r="C494" s="29" t="s">
        <v>617</v>
      </c>
      <c r="D494" s="83"/>
      <c r="E494" s="29" t="s">
        <v>609</v>
      </c>
      <c r="F494" s="33" t="s">
        <v>618</v>
      </c>
      <c r="G494" s="84" t="s">
        <v>619</v>
      </c>
      <c r="H494" s="36">
        <v>2</v>
      </c>
      <c r="I494" s="36" t="s">
        <v>620</v>
      </c>
      <c r="J494" s="36" t="s">
        <v>84</v>
      </c>
      <c r="K494" s="37" t="s">
        <v>84</v>
      </c>
      <c r="L494" s="38">
        <f>'[3]P.E PYBA 2026'!H472</f>
        <v>18207</v>
      </c>
      <c r="M494" s="38">
        <f t="shared" si="1524"/>
        <v>18207</v>
      </c>
      <c r="N494" s="38">
        <v>17850</v>
      </c>
      <c r="O494" s="38">
        <f t="shared" si="1524"/>
        <v>17850</v>
      </c>
      <c r="P494" s="41">
        <v>3867.5</v>
      </c>
      <c r="Q494" s="41">
        <f t="shared" ref="Q494" si="1585">P494</f>
        <v>3867.5</v>
      </c>
      <c r="R494" s="41" t="s">
        <v>621</v>
      </c>
      <c r="S494" s="41" t="str">
        <f t="shared" ref="S494" si="1586">R494</f>
        <v xml:space="preserve"> $ 2.320,50 </v>
      </c>
      <c r="T494" s="41"/>
      <c r="U494" s="41">
        <f t="shared" ref="U494" si="1587">T494</f>
        <v>0</v>
      </c>
      <c r="V494" s="41"/>
      <c r="W494" s="41">
        <f t="shared" si="1528"/>
        <v>0</v>
      </c>
      <c r="X494" s="41"/>
      <c r="Y494" s="41">
        <f t="shared" si="1529"/>
        <v>0</v>
      </c>
      <c r="Z494" s="41">
        <v>12833</v>
      </c>
      <c r="AA494" s="41">
        <f t="shared" si="1530"/>
        <v>12833</v>
      </c>
      <c r="AB494" s="41"/>
      <c r="AC494" s="41">
        <f t="shared" si="1531"/>
        <v>0</v>
      </c>
      <c r="AD494" s="41"/>
      <c r="AE494" s="41"/>
      <c r="AG494" s="45">
        <f t="shared" ref="AG494:AG495" si="1588">(L494+N494+P494+R494+Z494)/5</f>
        <v>11015.6</v>
      </c>
      <c r="AH494" s="15">
        <f t="shared" ref="AH494:AH495" si="1589">(M494+O494+Q494+S494+AA494)/5</f>
        <v>11015.6</v>
      </c>
      <c r="AI494" s="16">
        <f>_xlfn.STDEV.P(M494,O494,Q68:Q494,S494)</f>
        <v>81832.206237747771</v>
      </c>
      <c r="AJ494" s="17">
        <f t="shared" si="1533"/>
        <v>7.4287561492563059</v>
      </c>
    </row>
    <row r="495" spans="1:36" s="39" customFormat="1" ht="55.2" x14ac:dyDescent="0.3">
      <c r="A495" s="36">
        <v>464</v>
      </c>
      <c r="B495" s="36">
        <v>2741</v>
      </c>
      <c r="C495" s="29" t="s">
        <v>622</v>
      </c>
      <c r="D495" s="83"/>
      <c r="E495" s="29" t="s">
        <v>609</v>
      </c>
      <c r="F495" s="33" t="s">
        <v>623</v>
      </c>
      <c r="G495" s="84"/>
      <c r="H495" s="36">
        <v>1</v>
      </c>
      <c r="I495" s="36" t="s">
        <v>87</v>
      </c>
      <c r="J495" s="36" t="s">
        <v>84</v>
      </c>
      <c r="K495" s="37" t="s">
        <v>84</v>
      </c>
      <c r="L495" s="38">
        <f>'[3]P.E PYBA 2026'!H473</f>
        <v>11418.05</v>
      </c>
      <c r="M495" s="38">
        <f t="shared" si="1524"/>
        <v>11418.05</v>
      </c>
      <c r="N495" s="38">
        <v>11305</v>
      </c>
      <c r="O495" s="38">
        <f t="shared" si="1524"/>
        <v>11305</v>
      </c>
      <c r="P495" s="41">
        <v>33201</v>
      </c>
      <c r="Q495" s="41">
        <f t="shared" ref="Q495" si="1590">P495</f>
        <v>33201</v>
      </c>
      <c r="R495" s="41" t="s">
        <v>624</v>
      </c>
      <c r="S495" s="41" t="str">
        <f t="shared" ref="S495" si="1591">R495</f>
        <v xml:space="preserve"> $ 24.496,15 </v>
      </c>
      <c r="T495" s="41"/>
      <c r="U495" s="41">
        <f t="shared" ref="U495" si="1592">T495</f>
        <v>0</v>
      </c>
      <c r="V495" s="41"/>
      <c r="W495" s="41">
        <f t="shared" si="1528"/>
        <v>0</v>
      </c>
      <c r="X495" s="41"/>
      <c r="Y495" s="41">
        <f t="shared" si="1529"/>
        <v>0</v>
      </c>
      <c r="Z495" s="41">
        <v>7716</v>
      </c>
      <c r="AA495" s="41">
        <f t="shared" si="1530"/>
        <v>7716</v>
      </c>
      <c r="AB495" s="41"/>
      <c r="AC495" s="41">
        <f t="shared" si="1531"/>
        <v>0</v>
      </c>
      <c r="AD495" s="41"/>
      <c r="AE495" s="41"/>
      <c r="AG495" s="45">
        <f t="shared" si="1588"/>
        <v>17627.240000000002</v>
      </c>
      <c r="AH495" s="15">
        <f t="shared" si="1589"/>
        <v>17627.240000000002</v>
      </c>
      <c r="AI495" s="16">
        <f>_xlfn.STDEV.P(M495,O495,Q69:Q495,S495)</f>
        <v>81837.265161903662</v>
      </c>
      <c r="AJ495" s="17">
        <f t="shared" si="1533"/>
        <v>4.6426590414553646</v>
      </c>
    </row>
    <row r="496" spans="1:36" ht="262.2" x14ac:dyDescent="0.3">
      <c r="A496" s="36">
        <v>465</v>
      </c>
      <c r="B496" s="25">
        <v>2741</v>
      </c>
      <c r="C496" s="26" t="s">
        <v>625</v>
      </c>
      <c r="D496" s="83"/>
      <c r="E496" s="26" t="s">
        <v>609</v>
      </c>
      <c r="F496" s="31" t="s">
        <v>626</v>
      </c>
      <c r="G496" s="31" t="s">
        <v>627</v>
      </c>
      <c r="H496" s="25">
        <v>1</v>
      </c>
      <c r="I496" s="25" t="s">
        <v>87</v>
      </c>
      <c r="J496" s="27" t="s">
        <v>84</v>
      </c>
      <c r="K496" s="24" t="s">
        <v>84</v>
      </c>
      <c r="L496" s="6">
        <f>'[3]P.E PYBA 2026'!H474</f>
        <v>1795.71</v>
      </c>
      <c r="M496" s="6">
        <f t="shared" si="1524"/>
        <v>1795.71</v>
      </c>
      <c r="N496" s="8">
        <v>1785</v>
      </c>
      <c r="O496" s="8">
        <f t="shared" si="1524"/>
        <v>1785</v>
      </c>
      <c r="P496" s="40"/>
      <c r="Q496" s="40">
        <f t="shared" ref="Q496" si="1593">P496</f>
        <v>0</v>
      </c>
      <c r="R496" s="40"/>
      <c r="S496" s="40">
        <f t="shared" ref="S496" si="1594">R496</f>
        <v>0</v>
      </c>
      <c r="T496" s="40"/>
      <c r="U496" s="40">
        <f t="shared" ref="U496" si="1595">T496</f>
        <v>0</v>
      </c>
      <c r="V496" s="40"/>
      <c r="W496" s="40">
        <f t="shared" si="1528"/>
        <v>0</v>
      </c>
      <c r="X496" s="40"/>
      <c r="Y496" s="40">
        <f t="shared" si="1529"/>
        <v>0</v>
      </c>
      <c r="Z496" s="40"/>
      <c r="AA496" s="40">
        <f t="shared" si="1530"/>
        <v>0</v>
      </c>
      <c r="AB496" s="40"/>
      <c r="AC496" s="40">
        <f t="shared" si="1531"/>
        <v>0</v>
      </c>
      <c r="AD496" s="40">
        <v>8587.0400000000009</v>
      </c>
      <c r="AE496" s="40">
        <f t="shared" si="1532"/>
        <v>8587.0400000000009</v>
      </c>
      <c r="AG496" s="45">
        <f>(L496+N496)/2</f>
        <v>1790.355</v>
      </c>
      <c r="AH496" s="15">
        <f>(M496+O496)/2</f>
        <v>1790.355</v>
      </c>
      <c r="AI496" s="16">
        <f>_xlfn.STDEV.P(M496,O496)</f>
        <v>5.3550000000000182</v>
      </c>
      <c r="AJ496" s="17">
        <f t="shared" si="1533"/>
        <v>2.9910269192422833E-3</v>
      </c>
    </row>
    <row r="497" spans="1:36" s="39" customFormat="1" ht="193.2" x14ac:dyDescent="0.3">
      <c r="A497" s="36">
        <v>466</v>
      </c>
      <c r="B497" s="36">
        <v>2741</v>
      </c>
      <c r="C497" s="29" t="s">
        <v>628</v>
      </c>
      <c r="D497" s="83"/>
      <c r="E497" s="29" t="s">
        <v>609</v>
      </c>
      <c r="F497" s="33" t="s">
        <v>629</v>
      </c>
      <c r="G497" s="33" t="s">
        <v>630</v>
      </c>
      <c r="H497" s="36">
        <v>1</v>
      </c>
      <c r="I497" s="36" t="s">
        <v>87</v>
      </c>
      <c r="J497" s="36" t="s">
        <v>84</v>
      </c>
      <c r="K497" s="37" t="s">
        <v>84</v>
      </c>
      <c r="L497" s="38">
        <f>'[3]P.E PYBA 2026'!H475</f>
        <v>2427.6</v>
      </c>
      <c r="M497" s="38">
        <f t="shared" si="1524"/>
        <v>2427.6</v>
      </c>
      <c r="N497" s="38">
        <v>2380</v>
      </c>
      <c r="O497" s="38">
        <f t="shared" si="1524"/>
        <v>2380</v>
      </c>
      <c r="P497" s="41">
        <v>9520</v>
      </c>
      <c r="Q497" s="41">
        <f t="shared" ref="Q497" si="1596">P497</f>
        <v>9520</v>
      </c>
      <c r="R497" s="41">
        <v>7937.3</v>
      </c>
      <c r="S497" s="41">
        <f t="shared" ref="S497" si="1597">R497</f>
        <v>7937.3</v>
      </c>
      <c r="T497" s="41"/>
      <c r="U497" s="41">
        <f t="shared" ref="U497" si="1598">T497</f>
        <v>0</v>
      </c>
      <c r="V497" s="41"/>
      <c r="W497" s="41">
        <f t="shared" si="1528"/>
        <v>0</v>
      </c>
      <c r="X497" s="41"/>
      <c r="Y497" s="41">
        <f t="shared" si="1529"/>
        <v>0</v>
      </c>
      <c r="Z497" s="41"/>
      <c r="AA497" s="41">
        <f t="shared" si="1530"/>
        <v>0</v>
      </c>
      <c r="AB497" s="41"/>
      <c r="AC497" s="41">
        <f t="shared" si="1531"/>
        <v>0</v>
      </c>
      <c r="AD497" s="41"/>
      <c r="AE497" s="41"/>
      <c r="AG497" s="45">
        <f>(L497+N497+P497+R497)/4</f>
        <v>5566.2250000000004</v>
      </c>
      <c r="AH497" s="15">
        <f>(M497+O497+Q497+S497)/4</f>
        <v>5566.2250000000004</v>
      </c>
      <c r="AI497" s="16">
        <f>_xlfn.STDEV.P(M497,O497,Q497,S497)</f>
        <v>3211.5934537040953</v>
      </c>
      <c r="AJ497" s="17">
        <f t="shared" si="1533"/>
        <v>0.57697873400807465</v>
      </c>
    </row>
    <row r="498" spans="1:36" s="39" customFormat="1" ht="234.6" x14ac:dyDescent="0.3">
      <c r="A498" s="25">
        <v>467</v>
      </c>
      <c r="B498" s="36">
        <v>2741</v>
      </c>
      <c r="C498" s="29" t="s">
        <v>631</v>
      </c>
      <c r="D498" s="83"/>
      <c r="E498" s="29" t="s">
        <v>609</v>
      </c>
      <c r="F498" s="33" t="s">
        <v>632</v>
      </c>
      <c r="G498" s="33" t="s">
        <v>633</v>
      </c>
      <c r="H498" s="36">
        <v>1</v>
      </c>
      <c r="I498" s="36" t="s">
        <v>87</v>
      </c>
      <c r="J498" s="36" t="s">
        <v>84</v>
      </c>
      <c r="K498" s="37" t="s">
        <v>84</v>
      </c>
      <c r="L498" s="38">
        <f>'[3]P.E PYBA 2026'!H476</f>
        <v>27042.75</v>
      </c>
      <c r="M498" s="38">
        <f t="shared" si="1524"/>
        <v>27042.75</v>
      </c>
      <c r="N498" s="38">
        <v>26775</v>
      </c>
      <c r="O498" s="38">
        <f t="shared" si="1524"/>
        <v>26775</v>
      </c>
      <c r="P498" s="41">
        <v>58310</v>
      </c>
      <c r="Q498" s="41">
        <f t="shared" ref="Q498" si="1599">P498</f>
        <v>58310</v>
      </c>
      <c r="R498" s="41" t="s">
        <v>634</v>
      </c>
      <c r="S498" s="41" t="str">
        <f t="shared" ref="S498" si="1600">R498</f>
        <v xml:space="preserve"> $ 52.003,00 </v>
      </c>
      <c r="T498" s="41"/>
      <c r="U498" s="41">
        <f t="shared" ref="U498" si="1601">T498</f>
        <v>0</v>
      </c>
      <c r="V498" s="41"/>
      <c r="W498" s="41">
        <f t="shared" si="1528"/>
        <v>0</v>
      </c>
      <c r="X498" s="41"/>
      <c r="Y498" s="41">
        <f t="shared" si="1529"/>
        <v>0</v>
      </c>
      <c r="Z498" s="41"/>
      <c r="AA498" s="41">
        <f t="shared" si="1530"/>
        <v>0</v>
      </c>
      <c r="AB498" s="41"/>
      <c r="AC498" s="41">
        <f t="shared" si="1531"/>
        <v>0</v>
      </c>
      <c r="AD498" s="41"/>
      <c r="AE498" s="41"/>
      <c r="AG498" s="45">
        <f>(L498+N498+P498+R498)/4</f>
        <v>41032.6875</v>
      </c>
      <c r="AH498" s="15">
        <f>(M498+O498+Q498+S498)/4</f>
        <v>41032.6875</v>
      </c>
      <c r="AI498" s="16">
        <f>_xlfn.STDEV.P(M498,O498,Q498,S498)</f>
        <v>14803.035865903394</v>
      </c>
      <c r="AJ498" s="17">
        <f t="shared" si="1533"/>
        <v>0.36076203553333897</v>
      </c>
    </row>
    <row r="499" spans="1:36" ht="82.8" x14ac:dyDescent="0.3">
      <c r="A499" s="36">
        <v>468</v>
      </c>
      <c r="B499" s="25">
        <v>2741</v>
      </c>
      <c r="C499" s="26" t="s">
        <v>635</v>
      </c>
      <c r="D499" s="83"/>
      <c r="E499" s="26" t="s">
        <v>609</v>
      </c>
      <c r="F499" s="31" t="s">
        <v>636</v>
      </c>
      <c r="G499" s="31" t="s">
        <v>637</v>
      </c>
      <c r="H499" s="25">
        <v>1</v>
      </c>
      <c r="I499" s="25" t="s">
        <v>87</v>
      </c>
      <c r="J499" s="27" t="s">
        <v>84</v>
      </c>
      <c r="K499" s="24" t="s">
        <v>84</v>
      </c>
      <c r="L499" s="6">
        <f>'[3]P.E PYBA 2026'!H477</f>
        <v>341184.9</v>
      </c>
      <c r="M499" s="6">
        <f t="shared" si="1524"/>
        <v>341184.9</v>
      </c>
      <c r="N499" s="8">
        <v>339150</v>
      </c>
      <c r="O499" s="8">
        <f t="shared" si="1524"/>
        <v>339150</v>
      </c>
      <c r="P499" s="40"/>
      <c r="Q499" s="40">
        <f t="shared" ref="Q499" si="1602">P499</f>
        <v>0</v>
      </c>
      <c r="R499" s="40"/>
      <c r="S499" s="40">
        <f t="shared" ref="S499" si="1603">R499</f>
        <v>0</v>
      </c>
      <c r="T499" s="40"/>
      <c r="U499" s="40">
        <f t="shared" ref="U499" si="1604">T499</f>
        <v>0</v>
      </c>
      <c r="V499" s="40"/>
      <c r="W499" s="40">
        <f t="shared" si="1528"/>
        <v>0</v>
      </c>
      <c r="X499" s="40"/>
      <c r="Y499" s="40">
        <f t="shared" si="1529"/>
        <v>0</v>
      </c>
      <c r="Z499" s="40"/>
      <c r="AA499" s="40">
        <f t="shared" si="1530"/>
        <v>0</v>
      </c>
      <c r="AB499" s="40"/>
      <c r="AC499" s="40">
        <f t="shared" si="1531"/>
        <v>0</v>
      </c>
      <c r="AD499" s="40">
        <v>491003.52</v>
      </c>
      <c r="AE499" s="40">
        <f t="shared" si="1532"/>
        <v>491003.52</v>
      </c>
      <c r="AG499" s="45">
        <f t="shared" ref="AG499:AH502" si="1605">(L499+N499)/2</f>
        <v>340167.45</v>
      </c>
      <c r="AH499" s="15">
        <f t="shared" si="1605"/>
        <v>340167.45</v>
      </c>
      <c r="AI499" s="16">
        <f>_xlfn.STDEV.P(M499,O499)</f>
        <v>1017.4500000000116</v>
      </c>
      <c r="AJ499" s="17">
        <f t="shared" si="1533"/>
        <v>2.9910269192423072E-3</v>
      </c>
    </row>
    <row r="500" spans="1:36" ht="110.4" x14ac:dyDescent="0.3">
      <c r="A500" s="36">
        <v>469</v>
      </c>
      <c r="B500" s="25">
        <v>2741</v>
      </c>
      <c r="C500" s="26" t="s">
        <v>638</v>
      </c>
      <c r="D500" s="83"/>
      <c r="E500" s="26" t="s">
        <v>609</v>
      </c>
      <c r="F500" s="31" t="s">
        <v>639</v>
      </c>
      <c r="G500" s="28" t="s">
        <v>640</v>
      </c>
      <c r="H500" s="25">
        <v>1</v>
      </c>
      <c r="I500" s="25" t="s">
        <v>87</v>
      </c>
      <c r="J500" s="27" t="s">
        <v>84</v>
      </c>
      <c r="K500" s="24" t="s">
        <v>84</v>
      </c>
      <c r="L500" s="6">
        <f>'[3]P.E PYBA 2026'!H478</f>
        <v>21033.25</v>
      </c>
      <c r="M500" s="6">
        <f t="shared" si="1524"/>
        <v>21033.25</v>
      </c>
      <c r="N500" s="8">
        <v>20825</v>
      </c>
      <c r="O500" s="8">
        <f t="shared" si="1524"/>
        <v>20825</v>
      </c>
      <c r="P500" s="40"/>
      <c r="Q500" s="40">
        <f t="shared" ref="Q500" si="1606">P500</f>
        <v>0</v>
      </c>
      <c r="R500" s="40"/>
      <c r="S500" s="40">
        <f t="shared" ref="S500" si="1607">R500</f>
        <v>0</v>
      </c>
      <c r="T500" s="40"/>
      <c r="U500" s="40">
        <f t="shared" ref="U500" si="1608">T500</f>
        <v>0</v>
      </c>
      <c r="V500" s="40"/>
      <c r="W500" s="40">
        <f t="shared" si="1528"/>
        <v>0</v>
      </c>
      <c r="X500" s="40"/>
      <c r="Y500" s="40">
        <f t="shared" si="1529"/>
        <v>0</v>
      </c>
      <c r="Z500" s="40"/>
      <c r="AA500" s="40">
        <f t="shared" si="1530"/>
        <v>0</v>
      </c>
      <c r="AB500" s="40"/>
      <c r="AC500" s="40">
        <f t="shared" si="1531"/>
        <v>0</v>
      </c>
      <c r="AD500" s="40">
        <v>21448.560000000001</v>
      </c>
      <c r="AE500" s="40">
        <f t="shared" si="1532"/>
        <v>21448.560000000001</v>
      </c>
      <c r="AG500" s="45">
        <f t="shared" si="1605"/>
        <v>20929.125</v>
      </c>
      <c r="AH500" s="15">
        <f t="shared" si="1605"/>
        <v>20929.125</v>
      </c>
      <c r="AI500" s="16">
        <f>_xlfn.STDEV.P(M500,O500)</f>
        <v>104.125</v>
      </c>
      <c r="AJ500" s="17">
        <f t="shared" si="1533"/>
        <v>4.9751243781094526E-3</v>
      </c>
    </row>
    <row r="501" spans="1:36" ht="124.2" x14ac:dyDescent="0.3">
      <c r="A501" s="25">
        <v>470</v>
      </c>
      <c r="B501" s="25">
        <v>2741</v>
      </c>
      <c r="C501" s="26" t="s">
        <v>641</v>
      </c>
      <c r="D501" s="83"/>
      <c r="E501" s="26" t="s">
        <v>609</v>
      </c>
      <c r="F501" s="31" t="s">
        <v>642</v>
      </c>
      <c r="G501" s="34" t="s">
        <v>643</v>
      </c>
      <c r="H501" s="25">
        <v>1</v>
      </c>
      <c r="I501" s="25" t="s">
        <v>644</v>
      </c>
      <c r="J501" s="27" t="s">
        <v>84</v>
      </c>
      <c r="K501" s="24" t="s">
        <v>84</v>
      </c>
      <c r="L501" s="6">
        <f>'[3]P.E PYBA 2026'!H479</f>
        <v>1413720</v>
      </c>
      <c r="M501" s="6">
        <f t="shared" si="1524"/>
        <v>1413720</v>
      </c>
      <c r="N501" s="8">
        <v>1428000</v>
      </c>
      <c r="O501" s="8">
        <f t="shared" si="1524"/>
        <v>1428000</v>
      </c>
      <c r="P501" s="40"/>
      <c r="Q501" s="40">
        <f t="shared" ref="Q501" si="1609">P501</f>
        <v>0</v>
      </c>
      <c r="R501" s="40"/>
      <c r="S501" s="40">
        <f t="shared" ref="S501" si="1610">R501</f>
        <v>0</v>
      </c>
      <c r="T501" s="40"/>
      <c r="U501" s="40">
        <f t="shared" ref="U501" si="1611">T501</f>
        <v>0</v>
      </c>
      <c r="V501" s="40"/>
      <c r="W501" s="40">
        <f t="shared" si="1528"/>
        <v>0</v>
      </c>
      <c r="X501" s="40"/>
      <c r="Y501" s="40">
        <f t="shared" si="1529"/>
        <v>0</v>
      </c>
      <c r="Z501" s="40"/>
      <c r="AA501" s="40">
        <f t="shared" si="1530"/>
        <v>0</v>
      </c>
      <c r="AB501" s="40"/>
      <c r="AC501" s="40">
        <f t="shared" si="1531"/>
        <v>0</v>
      </c>
      <c r="AD501" s="40">
        <v>1475836.81</v>
      </c>
      <c r="AE501" s="40">
        <f t="shared" si="1532"/>
        <v>1475836.81</v>
      </c>
      <c r="AG501" s="45">
        <f t="shared" si="1605"/>
        <v>1420860</v>
      </c>
      <c r="AH501" s="15">
        <f t="shared" si="1605"/>
        <v>1420860</v>
      </c>
      <c r="AI501" s="16">
        <f>_xlfn.STDEV.P(M501,O501)</f>
        <v>7140</v>
      </c>
      <c r="AJ501" s="17">
        <f t="shared" si="1533"/>
        <v>5.0251256281407036E-3</v>
      </c>
    </row>
    <row r="502" spans="1:36" ht="178.95" customHeight="1" x14ac:dyDescent="0.3">
      <c r="A502" s="47">
        <v>471</v>
      </c>
      <c r="B502" s="47">
        <v>2741</v>
      </c>
      <c r="C502" s="47" t="s">
        <v>645</v>
      </c>
      <c r="D502" s="47" t="s">
        <v>646</v>
      </c>
      <c r="E502" s="47" t="s">
        <v>609</v>
      </c>
      <c r="F502" s="47" t="s">
        <v>647</v>
      </c>
      <c r="G502" s="47" t="s">
        <v>648</v>
      </c>
      <c r="H502" s="48">
        <v>1</v>
      </c>
      <c r="I502" s="48" t="s">
        <v>649</v>
      </c>
      <c r="J502" s="48" t="s">
        <v>84</v>
      </c>
      <c r="K502" s="48" t="s">
        <v>84</v>
      </c>
      <c r="L502" s="49">
        <v>600000</v>
      </c>
      <c r="M502" s="49">
        <f t="shared" si="1524"/>
        <v>600000</v>
      </c>
      <c r="N502" s="49">
        <f t="shared" ref="N502:O502" si="1612">L502</f>
        <v>600000</v>
      </c>
      <c r="O502" s="49">
        <f t="shared" si="1612"/>
        <v>600000</v>
      </c>
      <c r="P502" s="50"/>
      <c r="Q502" s="50">
        <f t="shared" ref="Q502" si="1613">P502</f>
        <v>0</v>
      </c>
      <c r="R502" s="50"/>
      <c r="S502" s="50">
        <f t="shared" ref="S502" si="1614">R502</f>
        <v>0</v>
      </c>
      <c r="T502" s="50"/>
      <c r="U502" s="50">
        <f t="shared" ref="U502" si="1615">T502</f>
        <v>0</v>
      </c>
      <c r="V502" s="50"/>
      <c r="W502" s="50">
        <f t="shared" si="1528"/>
        <v>0</v>
      </c>
      <c r="X502" s="50"/>
      <c r="Y502" s="50">
        <f t="shared" si="1529"/>
        <v>0</v>
      </c>
      <c r="Z502" s="50"/>
      <c r="AA502" s="50">
        <f t="shared" si="1530"/>
        <v>0</v>
      </c>
      <c r="AB502" s="50"/>
      <c r="AC502" s="50">
        <f t="shared" si="1531"/>
        <v>0</v>
      </c>
      <c r="AD502" s="50">
        <v>600000</v>
      </c>
      <c r="AE502" s="50">
        <f t="shared" si="1532"/>
        <v>600000</v>
      </c>
      <c r="AF502" s="51"/>
      <c r="AG502" s="52">
        <f t="shared" si="1605"/>
        <v>600000</v>
      </c>
      <c r="AH502" s="52">
        <f t="shared" si="1605"/>
        <v>600000</v>
      </c>
      <c r="AI502" s="53">
        <f>_xlfn.STDEV.P(M502,O502)</f>
        <v>0</v>
      </c>
      <c r="AJ502" s="54">
        <f t="shared" si="1533"/>
        <v>0</v>
      </c>
    </row>
    <row r="503" spans="1:36" ht="106.95" customHeight="1" x14ac:dyDescent="0.3">
      <c r="A503" s="47">
        <v>472</v>
      </c>
      <c r="B503" s="47">
        <v>2741</v>
      </c>
      <c r="C503" s="47" t="s">
        <v>78</v>
      </c>
      <c r="D503" s="47" t="s">
        <v>650</v>
      </c>
      <c r="E503" s="47" t="s">
        <v>80</v>
      </c>
      <c r="F503" s="47" t="s">
        <v>651</v>
      </c>
      <c r="G503" s="47" t="s">
        <v>652</v>
      </c>
      <c r="H503" s="48">
        <v>1</v>
      </c>
      <c r="I503" s="48" t="s">
        <v>87</v>
      </c>
      <c r="J503" s="48" t="s">
        <v>84</v>
      </c>
      <c r="K503" s="48" t="s">
        <v>84</v>
      </c>
      <c r="L503" s="49"/>
      <c r="M503" s="49"/>
      <c r="N503" s="49"/>
      <c r="O503" s="49"/>
      <c r="P503" s="50"/>
      <c r="Q503" s="50"/>
      <c r="R503" s="50"/>
      <c r="S503" s="50"/>
      <c r="T503" s="50"/>
      <c r="U503" s="50"/>
      <c r="V503" s="50"/>
      <c r="W503" s="50"/>
      <c r="X503" s="50"/>
      <c r="Y503" s="50"/>
      <c r="Z503" s="50"/>
      <c r="AA503" s="50"/>
      <c r="AB503" s="50"/>
      <c r="AC503" s="50"/>
      <c r="AD503" s="50">
        <v>1000000</v>
      </c>
      <c r="AE503" s="50">
        <f t="shared" ref="AE503" si="1616">AD503</f>
        <v>1000000</v>
      </c>
      <c r="AF503" s="51"/>
      <c r="AG503" s="52">
        <f t="shared" ref="AG503:AH505" si="1617">AD503</f>
        <v>1000000</v>
      </c>
      <c r="AH503" s="52">
        <f t="shared" si="1617"/>
        <v>1000000</v>
      </c>
      <c r="AI503" s="53">
        <f>_xlfn.STDEV.P(AE503)</f>
        <v>0</v>
      </c>
      <c r="AJ503" s="54">
        <f t="shared" ref="AJ503" si="1618">(AI503/AH503)</f>
        <v>0</v>
      </c>
    </row>
    <row r="504" spans="1:36" ht="82.95" customHeight="1" x14ac:dyDescent="0.3">
      <c r="A504" s="47">
        <v>473</v>
      </c>
      <c r="B504" s="47">
        <v>2741</v>
      </c>
      <c r="C504" s="47" t="s">
        <v>78</v>
      </c>
      <c r="D504" s="47" t="s">
        <v>650</v>
      </c>
      <c r="E504" s="47" t="s">
        <v>80</v>
      </c>
      <c r="F504" s="48" t="s">
        <v>653</v>
      </c>
      <c r="G504" s="47" t="s">
        <v>654</v>
      </c>
      <c r="H504" s="48">
        <v>2</v>
      </c>
      <c r="I504" s="49" t="s">
        <v>620</v>
      </c>
      <c r="J504" s="49" t="s">
        <v>84</v>
      </c>
      <c r="K504" s="50" t="s">
        <v>84</v>
      </c>
      <c r="L504" s="50"/>
      <c r="M504" s="50"/>
      <c r="N504" s="50"/>
      <c r="O504" s="50"/>
      <c r="P504" s="50"/>
      <c r="Q504" s="50"/>
      <c r="R504" s="50"/>
      <c r="S504" s="50"/>
      <c r="T504" s="50"/>
      <c r="U504" s="50"/>
      <c r="V504" s="50"/>
      <c r="W504" s="50"/>
      <c r="X504" s="50"/>
      <c r="Y504" s="50"/>
      <c r="Z504" s="50"/>
      <c r="AA504" s="50"/>
      <c r="AB504" s="50"/>
      <c r="AC504" s="50"/>
      <c r="AD504" s="50">
        <v>2000000</v>
      </c>
      <c r="AE504" s="50">
        <f t="shared" ref="AE504" si="1619">AD504</f>
        <v>2000000</v>
      </c>
      <c r="AF504" s="51"/>
      <c r="AG504" s="52">
        <f t="shared" si="1617"/>
        <v>2000000</v>
      </c>
      <c r="AH504" s="52">
        <f t="shared" si="1617"/>
        <v>2000000</v>
      </c>
      <c r="AI504" s="53">
        <f>_xlfn.STDEV.P(AE504)</f>
        <v>0</v>
      </c>
      <c r="AJ504" s="54">
        <f t="shared" ref="AJ504" si="1620">(AI504/AH504)</f>
        <v>0</v>
      </c>
    </row>
    <row r="505" spans="1:36" ht="103.2" customHeight="1" x14ac:dyDescent="0.3">
      <c r="A505" s="47">
        <v>474</v>
      </c>
      <c r="B505" s="47">
        <v>2741</v>
      </c>
      <c r="C505" s="47" t="s">
        <v>655</v>
      </c>
      <c r="D505" s="47" t="s">
        <v>89</v>
      </c>
      <c r="E505" s="47" t="s">
        <v>90</v>
      </c>
      <c r="F505" s="47" t="s">
        <v>656</v>
      </c>
      <c r="G505" s="47" t="s">
        <v>657</v>
      </c>
      <c r="H505" s="48">
        <v>13</v>
      </c>
      <c r="I505" s="48" t="s">
        <v>620</v>
      </c>
      <c r="J505" s="49" t="s">
        <v>84</v>
      </c>
      <c r="K505" s="50" t="s">
        <v>84</v>
      </c>
      <c r="L505" s="47"/>
      <c r="M505" s="48"/>
      <c r="N505" s="49"/>
      <c r="O505" s="49"/>
      <c r="P505" s="50"/>
      <c r="Q505" s="50"/>
      <c r="R505" s="50"/>
      <c r="S505" s="50"/>
      <c r="T505" s="50"/>
      <c r="U505" s="50"/>
      <c r="V505" s="50"/>
      <c r="W505" s="50"/>
      <c r="X505" s="50"/>
      <c r="Y505" s="50"/>
      <c r="Z505" s="50"/>
      <c r="AA505" s="50"/>
      <c r="AB505" s="50"/>
      <c r="AC505" s="50"/>
      <c r="AD505" s="50">
        <v>13050000</v>
      </c>
      <c r="AE505" s="50">
        <f t="shared" ref="AE505" si="1621">AD505</f>
        <v>13050000</v>
      </c>
      <c r="AF505" s="51"/>
      <c r="AG505" s="52">
        <f t="shared" si="1617"/>
        <v>13050000</v>
      </c>
      <c r="AH505" s="52">
        <f t="shared" si="1617"/>
        <v>13050000</v>
      </c>
      <c r="AI505" s="53">
        <f>_xlfn.STDEV.P(AE505)</f>
        <v>0</v>
      </c>
      <c r="AJ505" s="54">
        <f t="shared" ref="AJ505" si="1622">(AI505/AH505)</f>
        <v>0</v>
      </c>
    </row>
  </sheetData>
  <mergeCells count="140">
    <mergeCell ref="A2:L2"/>
    <mergeCell ref="A27:B27"/>
    <mergeCell ref="D27:E27"/>
    <mergeCell ref="F27:I27"/>
    <mergeCell ref="J27:L29"/>
    <mergeCell ref="A28:B28"/>
    <mergeCell ref="D28:E28"/>
    <mergeCell ref="A29:B29"/>
    <mergeCell ref="D29:E29"/>
    <mergeCell ref="F29:I29"/>
    <mergeCell ref="G28:I28"/>
    <mergeCell ref="A24:B24"/>
    <mergeCell ref="D24:E24"/>
    <mergeCell ref="F24:I24"/>
    <mergeCell ref="J24:L26"/>
    <mergeCell ref="A25:B25"/>
    <mergeCell ref="D25:E25"/>
    <mergeCell ref="F25:I25"/>
    <mergeCell ref="A26:B26"/>
    <mergeCell ref="D26:E26"/>
    <mergeCell ref="F26:I26"/>
    <mergeCell ref="A21:B21"/>
    <mergeCell ref="D21:E21"/>
    <mergeCell ref="F21:I21"/>
    <mergeCell ref="J21:L23"/>
    <mergeCell ref="A22:B22"/>
    <mergeCell ref="D22:E22"/>
    <mergeCell ref="F22:I22"/>
    <mergeCell ref="A23:B23"/>
    <mergeCell ref="D23:E23"/>
    <mergeCell ref="F23:I23"/>
    <mergeCell ref="A18:B18"/>
    <mergeCell ref="D18:E18"/>
    <mergeCell ref="F18:I18"/>
    <mergeCell ref="J18:L20"/>
    <mergeCell ref="A19:B19"/>
    <mergeCell ref="D19:E19"/>
    <mergeCell ref="F19:I19"/>
    <mergeCell ref="A20:B20"/>
    <mergeCell ref="D20:E20"/>
    <mergeCell ref="F20:I20"/>
    <mergeCell ref="A15:B15"/>
    <mergeCell ref="D15:E15"/>
    <mergeCell ref="F15:I15"/>
    <mergeCell ref="J15:L17"/>
    <mergeCell ref="A16:B16"/>
    <mergeCell ref="D16:E16"/>
    <mergeCell ref="F16:I16"/>
    <mergeCell ref="A17:B17"/>
    <mergeCell ref="D17:E17"/>
    <mergeCell ref="F17:I17"/>
    <mergeCell ref="AG30:AJ30"/>
    <mergeCell ref="A9:B9"/>
    <mergeCell ref="D9:E9"/>
    <mergeCell ref="F9:I9"/>
    <mergeCell ref="J9:L11"/>
    <mergeCell ref="A10:B10"/>
    <mergeCell ref="D10:E10"/>
    <mergeCell ref="F10:I10"/>
    <mergeCell ref="A11:B11"/>
    <mergeCell ref="D11:E11"/>
    <mergeCell ref="F11:I11"/>
    <mergeCell ref="AB30:AC30"/>
    <mergeCell ref="V30:W30"/>
    <mergeCell ref="X30:Y30"/>
    <mergeCell ref="Z30:AA30"/>
    <mergeCell ref="T30:U30"/>
    <mergeCell ref="A12:B12"/>
    <mergeCell ref="D12:E12"/>
    <mergeCell ref="F12:I12"/>
    <mergeCell ref="J12:L14"/>
    <mergeCell ref="A13:B13"/>
    <mergeCell ref="D13:E13"/>
    <mergeCell ref="F13:I13"/>
    <mergeCell ref="A14:B14"/>
    <mergeCell ref="A7:B7"/>
    <mergeCell ref="D7:E7"/>
    <mergeCell ref="F7:I7"/>
    <mergeCell ref="A8:B8"/>
    <mergeCell ref="D8:E8"/>
    <mergeCell ref="F8:I8"/>
    <mergeCell ref="G226:G263"/>
    <mergeCell ref="A1:L1"/>
    <mergeCell ref="A3:B3"/>
    <mergeCell ref="D3:E3"/>
    <mergeCell ref="F3:I3"/>
    <mergeCell ref="J3:L5"/>
    <mergeCell ref="A4:B4"/>
    <mergeCell ref="D4:E4"/>
    <mergeCell ref="F4:I4"/>
    <mergeCell ref="A5:B5"/>
    <mergeCell ref="D5:E5"/>
    <mergeCell ref="F5:I5"/>
    <mergeCell ref="A6:B6"/>
    <mergeCell ref="D6:E6"/>
    <mergeCell ref="F6:I6"/>
    <mergeCell ref="J6:L8"/>
    <mergeCell ref="D14:E14"/>
    <mergeCell ref="F14:I14"/>
    <mergeCell ref="D492:D501"/>
    <mergeCell ref="G492:G493"/>
    <mergeCell ref="G494:G495"/>
    <mergeCell ref="G415:G423"/>
    <mergeCell ref="G424:G427"/>
    <mergeCell ref="G428:G439"/>
    <mergeCell ref="G440:G441"/>
    <mergeCell ref="G442:G475"/>
    <mergeCell ref="D180:D491"/>
    <mergeCell ref="G181:G184"/>
    <mergeCell ref="G185:G187"/>
    <mergeCell ref="G188:G190"/>
    <mergeCell ref="G191:G197"/>
    <mergeCell ref="G198:G199"/>
    <mergeCell ref="G200:G205"/>
    <mergeCell ref="G206:G208"/>
    <mergeCell ref="G286:G342"/>
    <mergeCell ref="G476:G491"/>
    <mergeCell ref="G364:G374"/>
    <mergeCell ref="G375:G379"/>
    <mergeCell ref="G380:G388"/>
    <mergeCell ref="G389:G396"/>
    <mergeCell ref="G397:G414"/>
    <mergeCell ref="G343:G351"/>
    <mergeCell ref="G352:G363"/>
    <mergeCell ref="AD30:AE30"/>
    <mergeCell ref="G264:G276"/>
    <mergeCell ref="G277:G278"/>
    <mergeCell ref="G281:G285"/>
    <mergeCell ref="R30:S30"/>
    <mergeCell ref="A30:K30"/>
    <mergeCell ref="L30:M30"/>
    <mergeCell ref="N30:O30"/>
    <mergeCell ref="P30:Q30"/>
    <mergeCell ref="D32:D33"/>
    <mergeCell ref="D34:D179"/>
    <mergeCell ref="G34:G43"/>
    <mergeCell ref="G44:G54"/>
    <mergeCell ref="G55:G59"/>
    <mergeCell ref="G60:G179"/>
    <mergeCell ref="G209:G225"/>
  </mergeCells>
  <hyperlinks>
    <hyperlink ref="F4" r:id="rId1" xr:uid="{A19BC90A-8899-4E6D-AF50-C8D23AD8E8BC}"/>
    <hyperlink ref="F7" r:id="rId2" xr:uid="{D44FE7A9-7D3C-4D06-B29A-E33F35FD4E56}"/>
    <hyperlink ref="F10" r:id="rId3" xr:uid="{0C8D331D-88CE-4E62-AAAC-A2B7D8FD8AF6}"/>
    <hyperlink ref="F13:I13" r:id="rId4" display="williamlunadiaz84@gmail.com " xr:uid="{0918454B-10F4-4140-9A40-986111A04F13}"/>
    <hyperlink ref="F16:I16" r:id="rId5" display="COMERCIAL@INDUSTRIASCRUZCENTRO.COM" xr:uid="{CCD17FE1-EB08-4462-979E-159DA51ECA9B}"/>
    <hyperlink ref="F19:I19" r:id="rId6" display="VENTAS@CARPASSOLAIRE.COM.CO" xr:uid="{43475B0F-588D-4358-AABB-1D0DD1C9678F}"/>
    <hyperlink ref="F22:I22" r:id="rId7" display="VENTAS@MAVINCOLOMBIA.COM" xr:uid="{00DA0A79-0B3F-4B71-9ADE-9AC062549509}"/>
    <hyperlink ref="F26:I26" r:id="rId8" display="HTTPS://AGROCAMPO.COM.CO" xr:uid="{3A5AD0C3-F31D-474A-AAB8-7399D7A494CC}"/>
    <hyperlink ref="F27" r:id="rId9" xr:uid="{92EF99EF-32C7-4E4D-B5D6-0B37498FEAB1}"/>
    <hyperlink ref="F29:I29" r:id="rId10" display="www.homecenter.com.co" xr:uid="{184D5D52-9252-4B74-B664-0E50065E0736}"/>
  </hyperlinks>
  <pageMargins left="0.7" right="0.7" top="0.75" bottom="0.75" header="0.3" footer="0.3"/>
  <pageSetup orientation="portrait" r:id="rId11"/>
  <ignoredErrors>
    <ignoredError sqref="AG138" evalError="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C8CDFA-6CBC-4838-8D28-80C3ED9DE4C4}">
  <dimension ref="A1:D3"/>
  <sheetViews>
    <sheetView workbookViewId="0">
      <selection activeCell="B4" sqref="B4"/>
    </sheetView>
  </sheetViews>
  <sheetFormatPr baseColWidth="10" defaultColWidth="11.44140625" defaultRowHeight="14.4" x14ac:dyDescent="0.3"/>
  <sheetData>
    <row r="1" spans="1:4" ht="15.6" x14ac:dyDescent="0.3">
      <c r="A1" s="127" t="s">
        <v>61</v>
      </c>
      <c r="B1" s="128"/>
      <c r="C1" s="128"/>
      <c r="D1" s="128"/>
    </row>
    <row r="2" spans="1:4" ht="62.4" x14ac:dyDescent="0.3">
      <c r="A2" s="12" t="s">
        <v>74</v>
      </c>
      <c r="B2" s="13" t="s">
        <v>75</v>
      </c>
      <c r="C2" s="14" t="s">
        <v>76</v>
      </c>
      <c r="D2" s="12" t="s">
        <v>77</v>
      </c>
    </row>
    <row r="3" spans="1:4" x14ac:dyDescent="0.3">
      <c r="A3" s="15">
        <f>('FORMATO ESTUDIO DE MERCADO'!L32+'FORMATO ESTUDIO DE MERCADO'!N32+'FORMATO ESTUDIO DE MERCADO'!P32)/3</f>
        <v>124355</v>
      </c>
      <c r="B3" s="15">
        <f>('FORMATO ESTUDIO DE MERCADO'!M32+'FORMATO ESTUDIO DE MERCADO'!O32+'FORMATO ESTUDIO DE MERCADO'!Q32)/3</f>
        <v>124355</v>
      </c>
      <c r="C3" s="16">
        <f>_xlfn.STDEV.P('FORMATO ESTUDIO DE MERCADO'!M32,'FORMATO ESTUDIO DE MERCADO'!O32,'FORMATO ESTUDIO DE MERCADO'!Q32)</f>
        <v>87948.702188643278</v>
      </c>
      <c r="D3" s="17">
        <f>(C3/B3)</f>
        <v>0.70723897059742891</v>
      </c>
    </row>
  </sheetData>
  <mergeCells count="1">
    <mergeCell ref="A1:D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FORMATO ESTUDIO DE MERCADO</vt:lpstr>
      <vt:lpstr>Hoja1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Juan Camilo Falla Cortes</dc:creator>
  <cp:keywords/>
  <dc:description/>
  <cp:lastModifiedBy>Camila Aguilar</cp:lastModifiedBy>
  <cp:revision/>
  <dcterms:created xsi:type="dcterms:W3CDTF">2026-04-08T16:19:17Z</dcterms:created>
  <dcterms:modified xsi:type="dcterms:W3CDTF">2026-06-25T17:30:11Z</dcterms:modified>
  <cp:category/>
  <cp:contentStatus/>
</cp:coreProperties>
</file>